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checkCompatibility="1" defaultThemeVersion="124226"/>
  <workbookProtection revisionsPassword="D8A0" lockRevision="1"/>
  <bookViews>
    <workbookView xWindow="5190" yWindow="-15" windowWidth="12015" windowHeight="11640" tabRatio="753" firstSheet="15" activeTab="23"/>
  </bookViews>
  <sheets>
    <sheet name="Basic" sheetId="1" state="hidden" r:id="rId1"/>
    <sheet name="Cover" sheetId="2" r:id="rId2"/>
    <sheet name="Names of Bidder" sheetId="3" r:id="rId3"/>
    <sheet name="Attach 3(JV)" sheetId="4" r:id="rId4"/>
    <sheet name="Attach 3(QR)" sheetId="5" r:id="rId5"/>
    <sheet name="Attach QR" sheetId="6" r:id="rId6"/>
    <sheet name="Attach 4" sheetId="7" r:id="rId7"/>
    <sheet name="Attach 4 (A)" sheetId="8" r:id="rId8"/>
    <sheet name="Attach 4 (B)" sheetId="9" r:id="rId9"/>
    <sheet name="Attach 5"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5" sheetId="19" r:id="rId19"/>
    <sheet name="Attach 16" sheetId="20" r:id="rId20"/>
    <sheet name="Attach 17" sheetId="21" r:id="rId21"/>
    <sheet name="Attach 18" sheetId="22" r:id="rId22"/>
    <sheet name="Attach 19" sheetId="23" r:id="rId23"/>
    <sheet name="Bid Form 1st Envelope " sheetId="24" r:id="rId24"/>
    <sheet name="N to W" sheetId="25" state="hidden" r:id="rId25"/>
  </sheets>
  <externalReferences>
    <externalReference r:id="rId26"/>
    <externalReference r:id="rId27"/>
  </externalReferences>
  <definedNames>
    <definedName name="\A" localSheetId="20">#REF!</definedName>
    <definedName name="\A" localSheetId="21">#REF!</definedName>
    <definedName name="\A">#REF!</definedName>
    <definedName name="\B" localSheetId="20">#REF!</definedName>
    <definedName name="\B" localSheetId="21">#REF!</definedName>
    <definedName name="\B">#REF!</definedName>
    <definedName name="\C" localSheetId="20">#REF!</definedName>
    <definedName name="\C" localSheetId="21">#REF!</definedName>
    <definedName name="\C">#REF!</definedName>
    <definedName name="\M" localSheetId="21">#REF!</definedName>
    <definedName name="\M">#REF!</definedName>
    <definedName name="\N" localSheetId="21">#REF!</definedName>
    <definedName name="\N">#REF!</definedName>
    <definedName name="\P" localSheetId="21">#REF!</definedName>
    <definedName name="\P">#REF!</definedName>
    <definedName name="\R" localSheetId="21">#REF!</definedName>
    <definedName name="\R">#REF!</definedName>
    <definedName name="\U" localSheetId="21">#REF!</definedName>
    <definedName name="\U">#REF!</definedName>
    <definedName name="\V" localSheetId="21">#REF!</definedName>
    <definedName name="\V">#REF!</definedName>
    <definedName name="ab" localSheetId="21">#REF!</definedName>
    <definedName name="ab">#REF!</definedName>
    <definedName name="BL2A">'Attach QR'!$J$653</definedName>
    <definedName name="BL2A2">'Attach QR'!$J$654</definedName>
    <definedName name="BL2AA">'Attach QR'!$J$653</definedName>
    <definedName name="BL2AAA" localSheetId="20">'[1]Attach QR'!$J$785</definedName>
    <definedName name="BL2AAA">'Attach QR'!$J$655</definedName>
    <definedName name="BL2B">'Attach QR'!$K$653</definedName>
    <definedName name="BL2BB">'Attach QR'!$K$654</definedName>
    <definedName name="BL2BBB" localSheetId="20">'[1]Attach QR'!$K$785</definedName>
    <definedName name="BL2BBB">'Attach QR'!$K$655</definedName>
    <definedName name="BL2C">'Attach QR'!$L$653</definedName>
    <definedName name="BL2CC">'Attach QR'!$L$654</definedName>
    <definedName name="BL2CCC" localSheetId="20">'[1]Attach QR'!$L$785</definedName>
    <definedName name="BL2CCC">'Attach QR'!$L$655</definedName>
    <definedName name="BL3A">'Attach QR'!$J$656</definedName>
    <definedName name="BL3AA">'Attach QR'!$J$657</definedName>
    <definedName name="BL3AAA" localSheetId="20">'[1]Attach QR'!$J$788</definedName>
    <definedName name="BL3AAA">'Attach QR'!$J$658</definedName>
    <definedName name="BL3B">'Attach QR'!$K$656</definedName>
    <definedName name="BL3BB">'Attach QR'!$K$657</definedName>
    <definedName name="BL3BBB" localSheetId="20">'[1]Attach QR'!$K$788</definedName>
    <definedName name="BL3BBB">'Attach QR'!$K$658</definedName>
    <definedName name="BL3C">'Attach QR'!$L$656</definedName>
    <definedName name="BL3CC">'Attach QR'!$L$657</definedName>
    <definedName name="BL3CCC" localSheetId="20">'[1]Attach QR'!$L$788</definedName>
    <definedName name="BL3CCC">'Attach QR'!$L$658</definedName>
    <definedName name="BL4A">'Attach QR'!$J$659</definedName>
    <definedName name="BL4AA">'Attach QR'!$J$660</definedName>
    <definedName name="BL4AAA" localSheetId="20">'[1]Attach QR'!$J$791</definedName>
    <definedName name="BL4AAA">'Attach QR'!$J$661</definedName>
    <definedName name="BL4B">'Attach QR'!$K$659</definedName>
    <definedName name="BL4BB">'Attach QR'!$K$660</definedName>
    <definedName name="BL4BBB" localSheetId="20">'[1]Attach QR'!$K$791</definedName>
    <definedName name="BL4BBB">'Attach QR'!$K$661</definedName>
    <definedName name="BL4C">'Attach QR'!$L$659</definedName>
    <definedName name="BL4CC">'Attach QR'!$L$660</definedName>
    <definedName name="BL4CCC" localSheetId="20">'[1]Attach QR'!$L$791</definedName>
    <definedName name="BL4CCC">'Attach QR'!$L$661</definedName>
    <definedName name="BL5A">'Attach QR'!$J$662</definedName>
    <definedName name="BL5AA">'Attach QR'!$J$663</definedName>
    <definedName name="BL5AAA" localSheetId="20">'[1]Attach QR'!$J$794</definedName>
    <definedName name="BL5AAA">'Attach QR'!$J$664</definedName>
    <definedName name="BL5B">'Attach QR'!$K$662</definedName>
    <definedName name="BL5BB">'Attach QR'!$K$663</definedName>
    <definedName name="BL5BBB" localSheetId="20">'[1]Attach QR'!$K$794</definedName>
    <definedName name="BL5BBB">'Attach QR'!$K$664</definedName>
    <definedName name="BL5C">'Attach QR'!$L$662</definedName>
    <definedName name="BL5CC">'Attach QR'!$L$663</definedName>
    <definedName name="BL5CCC" localSheetId="20">'[1]Attach QR'!$L$794</definedName>
    <definedName name="BL5CCC">'Attach QR'!$L$664</definedName>
    <definedName name="CAPA1">'Attach QR'!#REF!</definedName>
    <definedName name="CAPA11">'Attach QR'!#REF!</definedName>
    <definedName name="CAPA111" localSheetId="20">'[1]Attach QR'!$F$505</definedName>
    <definedName name="CAPA111">'Attach QR'!#REF!</definedName>
    <definedName name="CAPA2">'Attach QR'!#REF!</definedName>
    <definedName name="CAPA22">'Attach QR'!#REF!</definedName>
    <definedName name="CAPA222" localSheetId="20">'[1]Attach QR'!$I$505</definedName>
    <definedName name="CAPA222">'Attach QR'!#REF!</definedName>
    <definedName name="CAPA3">'Attach QR'!#REF!</definedName>
    <definedName name="CAPA33">'Attach QR'!#REF!</definedName>
    <definedName name="CAPA333" localSheetId="20">'[1]Attach QR'!$G$651</definedName>
    <definedName name="CAPA333">'Attach QR'!#REF!</definedName>
    <definedName name="CAPA4">'Attach QR'!#REF!</definedName>
    <definedName name="CAPA44">'Attach QR'!#REF!</definedName>
    <definedName name="CAPA444" localSheetId="20">'[1]Attach QR'!$I$651</definedName>
    <definedName name="CAPA444">'Attach QR'!#REF!</definedName>
    <definedName name="CAPA7">'Attach QR'!#REF!</definedName>
    <definedName name="CAPA77">'Attach QR'!#REF!</definedName>
    <definedName name="CAPA777" localSheetId="20">'[1]Attach QR'!$D$505</definedName>
    <definedName name="CAPA777">'Attach QR'!#REF!</definedName>
    <definedName name="LA">'Attach 12'!#REF!</definedName>
    <definedName name="logo1">"Picture 7"</definedName>
    <definedName name="MANU1">'Attach QR'!$H$391</definedName>
    <definedName name="MANU11">'Attach QR'!$H$392</definedName>
    <definedName name="MANU111" localSheetId="20">'[1]Attach QR'!$H$350</definedName>
    <definedName name="MANU111">'Attach QR'!$H$393</definedName>
    <definedName name="MANU2">'Attach QR'!$H$428</definedName>
    <definedName name="MANU22">'Attach QR'!$H$429</definedName>
    <definedName name="MANU222" localSheetId="20">'[1]Attach QR'!$H$419</definedName>
    <definedName name="MANU222">'Attach QR'!$H$430</definedName>
    <definedName name="MANU3">'Attach QR'!#REF!</definedName>
    <definedName name="MANU33">'Attach QR'!#REF!</definedName>
    <definedName name="MANU333" localSheetId="20">'[1]Attach QR'!$G$560</definedName>
    <definedName name="MANU333">'Attach QR'!#REF!</definedName>
    <definedName name="MANU4">'Attach QR'!#REF!</definedName>
    <definedName name="MANU44">'Attach QR'!#REF!</definedName>
    <definedName name="MANU444" localSheetId="20">'[1]Attach QR'!$I$560</definedName>
    <definedName name="MANU444">'Attach QR'!#REF!</definedName>
    <definedName name="MANU5">'Attach QR'!#REF!</definedName>
    <definedName name="MANU55">'Attach QR'!#REF!</definedName>
    <definedName name="MANU555" localSheetId="20">'[1]Attach QR'!$E$560</definedName>
    <definedName name="MANU555">'Attach QR'!#REF!</definedName>
    <definedName name="PATH1">'Attach QR'!#REF!</definedName>
    <definedName name="PATH11">'Attach QR'!#REF!</definedName>
    <definedName name="PATH111" localSheetId="20">'[1]Attach QR'!$G$170</definedName>
    <definedName name="PATH111">'Attach QR'!#REF!</definedName>
    <definedName name="PATH2">'Attach QR'!#REF!</definedName>
    <definedName name="PATH22">'Attach QR'!#REF!</definedName>
    <definedName name="PATH222" localSheetId="20">'[1]Attach QR'!$I$170</definedName>
    <definedName name="PATH222">'Attach QR'!#REF!</definedName>
    <definedName name="PATH3">'Attach QR'!$G$325</definedName>
    <definedName name="PATH33">'Attach QR'!$G$326</definedName>
    <definedName name="PATH333" localSheetId="20">'[1]Attach QR'!$G$246</definedName>
    <definedName name="PATH333">'Attach QR'!$G$324</definedName>
    <definedName name="PATH4">'Attach QR'!$I$325</definedName>
    <definedName name="PATH44">'Attach QR'!$I$326</definedName>
    <definedName name="PATH444" localSheetId="20">'[1]Attach QR'!$I$246</definedName>
    <definedName name="PATH444">'Attach QR'!$I$324</definedName>
    <definedName name="PATH5">'Attach QR'!#REF!</definedName>
    <definedName name="PATH55">'Attach QR'!#REF!</definedName>
    <definedName name="PATH555">'Attach QR'!#REF!</definedName>
    <definedName name="PATHAR1">'Attach QR'!$AO$621</definedName>
    <definedName name="PATHAR2">'Attach QR'!$AO$622</definedName>
    <definedName name="PATHAR3" localSheetId="20">'[1]Attach QR'!$AO$750</definedName>
    <definedName name="PATHAR3">'Attach QR'!$AO$623</definedName>
    <definedName name="PATHJV1">'Attach QR'!#REF!</definedName>
    <definedName name="PATHJV11">'Attach QR'!#REF!</definedName>
    <definedName name="PATHJV111">'Attach QR'!#REF!</definedName>
    <definedName name="PATHJV2">'Attach QR'!#REF!</definedName>
    <definedName name="PATHJV22">'Attach QR'!#REF!</definedName>
    <definedName name="PATHJV222">'Attach QR'!#REF!</definedName>
    <definedName name="PATHJV3" localSheetId="20">'[1]Attach QR'!$I$61</definedName>
    <definedName name="PATHJV3">'Attach QR'!#REF!</definedName>
    <definedName name="PATHJV33" localSheetId="20">'[1]Attach QR'!$G$61</definedName>
    <definedName name="PATHJV33">'Attach QR'!#REF!</definedName>
    <definedName name="PATHJV333" localSheetId="20">'[1]Attach QR'!$E$61</definedName>
    <definedName name="PATHJV333">'Attach QR'!#REF!</definedName>
    <definedName name="PATHJVPR1">'Attach QR'!$K$650</definedName>
    <definedName name="PATHJVPR11">'Attach QR'!$K$651</definedName>
    <definedName name="PATHJVPR111" localSheetId="20">'[1]Attach QR'!$K$782</definedName>
    <definedName name="PATHJVPR111">'Attach QR'!$K$652</definedName>
    <definedName name="PATHJVPR2">'Attach QR'!$L$650</definedName>
    <definedName name="PATHJVPR22">'Attach QR'!$L$651</definedName>
    <definedName name="PATHJVPR222" localSheetId="20">'[1]Attach QR'!$L$782</definedName>
    <definedName name="PATHJVPR222">'Attach QR'!$L$652</definedName>
    <definedName name="PATHLA1">'Attach QR'!#REF!</definedName>
    <definedName name="PATHLA2">'Attach QR'!#REF!</definedName>
    <definedName name="PATHLA3" localSheetId="20">'[1]Attach QR'!$D$651</definedName>
    <definedName name="PATHLA3">'Attach QR'!#REF!</definedName>
    <definedName name="PATHLP1">'Attach QR'!$J$650</definedName>
    <definedName name="PATHLP2">'Attach QR'!$J$651</definedName>
    <definedName name="PATHLP3" localSheetId="20">'[1]Attach QR'!$J$782</definedName>
    <definedName name="PATHLP3">'Attach QR'!$J$652</definedName>
    <definedName name="PATHPR1">'Attach QR'!$K$650</definedName>
    <definedName name="PATHPR2">'Attach QR'!$K$651</definedName>
    <definedName name="_xlnm.Print_Area" localSheetId="13">'Attach 10'!$A$1:$E$28</definedName>
    <definedName name="_xlnm.Print_Area" localSheetId="14">'Attach 11'!$A$1:$E$37</definedName>
    <definedName name="_xlnm.Print_Area" localSheetId="15">'Attach 12'!$A$1:$E$29</definedName>
    <definedName name="_xlnm.Print_Area" localSheetId="16">'Attach 13'!$A$1:$E$29</definedName>
    <definedName name="_xlnm.Print_Area" localSheetId="17">'Attach 14'!$A$1:$E$29</definedName>
    <definedName name="_xlnm.Print_Area" localSheetId="18">'Attach 15'!$A$1:$E$85</definedName>
    <definedName name="_xlnm.Print_Area" localSheetId="19">'Attach 16'!$A$1:$L$86</definedName>
    <definedName name="_xlnm.Print_Area" localSheetId="20">'Attach 17'!$A$1:$E$33</definedName>
    <definedName name="_xlnm.Print_Area" localSheetId="21">'Attach 18'!$A$1:$E$28</definedName>
    <definedName name="_xlnm.Print_Area" localSheetId="22">'Attach 19'!$A$1:$E$21</definedName>
    <definedName name="_xlnm.Print_Area" localSheetId="3">'Attach 3(JV)'!$A$1:$E$28</definedName>
    <definedName name="_xlnm.Print_Area" localSheetId="4">'Attach 3(QR)'!$A$1:$E$28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5'!$A$1:$E$109</definedName>
    <definedName name="_xlnm.Print_Area" localSheetId="10">'Attach 6'!$A$1:$E$73</definedName>
    <definedName name="_xlnm.Print_Area" localSheetId="11">'Attach 7'!$A$1:$E$28</definedName>
    <definedName name="_xlnm.Print_Area" localSheetId="12">'Attach 9'!$A$1:$Y$54</definedName>
    <definedName name="_xlnm.Print_Area" localSheetId="5">'Attach QR'!$A$1:$F$153</definedName>
    <definedName name="_xlnm.Print_Area" localSheetId="23">'Bid Form 1st Envelope '!$A$1:$F$109</definedName>
    <definedName name="_xlnm.Print_Area" localSheetId="1">Cover!$A$1:$F$18</definedName>
    <definedName name="_xlnm.Print_Area" localSheetId="2">'Names of Bidder'!$B$1:$D$32</definedName>
    <definedName name="_xlnm.Print_Titles" localSheetId="12">'Attach 9'!$18:$18</definedName>
    <definedName name="_xlnm.Recorder" localSheetId="20">#REF!</definedName>
    <definedName name="_xlnm.Recorder" localSheetId="21">#REF!</definedName>
    <definedName name="_xlnm.Recorder">#REF!</definedName>
    <definedName name="TEST" localSheetId="20">#REF!</definedName>
    <definedName name="TEST" localSheetId="21">#REF!</definedName>
    <definedName name="TEST">#REF!</definedName>
    <definedName name="TO">'Attach 12'!#REF!</definedName>
    <definedName name="Z_0E3D301D_E03B_4B92_8B58_0C87959E7F62_.wvu.Cols" localSheetId="15" hidden="1">'Attach 12'!$G:$H</definedName>
    <definedName name="Z_0E3D301D_E03B_4B92_8B58_0C87959E7F62_.wvu.Cols" localSheetId="18" hidden="1">'Attach 15'!$H:$H</definedName>
    <definedName name="Z_0E3D301D_E03B_4B92_8B58_0C87959E7F62_.wvu.Cols" localSheetId="9" hidden="1">'Attach 5'!$H:$J</definedName>
    <definedName name="Z_0E3D301D_E03B_4B92_8B58_0C87959E7F62_.wvu.Cols" localSheetId="10" hidden="1">'Attach 6'!$H:$H</definedName>
    <definedName name="Z_0E3D301D_E03B_4B92_8B58_0C87959E7F62_.wvu.Cols" localSheetId="5" hidden="1">'Attach QR'!$J:$L,'Attach QR'!$R:$S,'Attach QR'!$U:$AW</definedName>
    <definedName name="Z_0E3D301D_E03B_4B92_8B58_0C87959E7F62_.wvu.PrintArea" localSheetId="13" hidden="1">'Attach 10'!$A$1:$E$28</definedName>
    <definedName name="Z_0E3D301D_E03B_4B92_8B58_0C87959E7F62_.wvu.PrintArea" localSheetId="14" hidden="1">'Attach 11'!$A$1:$E$34</definedName>
    <definedName name="Z_0E3D301D_E03B_4B92_8B58_0C87959E7F62_.wvu.PrintArea" localSheetId="15" hidden="1">'Attach 12'!$A$1:$E$29</definedName>
    <definedName name="Z_0E3D301D_E03B_4B92_8B58_0C87959E7F62_.wvu.PrintArea" localSheetId="16" hidden="1">'Attach 13'!$A$1:$E$29</definedName>
    <definedName name="Z_0E3D301D_E03B_4B92_8B58_0C87959E7F62_.wvu.PrintArea" localSheetId="17" hidden="1">'Attach 14'!$A$1:$E$29</definedName>
    <definedName name="Z_0E3D301D_E03B_4B92_8B58_0C87959E7F62_.wvu.PrintArea" localSheetId="18" hidden="1">'Attach 15'!$A$1:$E$85</definedName>
    <definedName name="Z_0E3D301D_E03B_4B92_8B58_0C87959E7F62_.wvu.PrintArea" localSheetId="19" hidden="1">'Attach 16'!$A$1:$L$86</definedName>
    <definedName name="Z_0E3D301D_E03B_4B92_8B58_0C87959E7F62_.wvu.PrintArea" localSheetId="20" hidden="1">'Attach 17'!$A$1:$E$33</definedName>
    <definedName name="Z_0E3D301D_E03B_4B92_8B58_0C87959E7F62_.wvu.PrintArea" localSheetId="21" hidden="1">'Attach 18'!$A$1:$E$28</definedName>
    <definedName name="Z_0E3D301D_E03B_4B92_8B58_0C87959E7F62_.wvu.PrintArea" localSheetId="22" hidden="1">'Attach 19'!$A$1:$E$21</definedName>
    <definedName name="Z_0E3D301D_E03B_4B92_8B58_0C87959E7F62_.wvu.PrintArea" localSheetId="3" hidden="1">'Attach 3(JV)'!$A$1:$E$28</definedName>
    <definedName name="Z_0E3D301D_E03B_4B92_8B58_0C87959E7F62_.wvu.PrintArea" localSheetId="4" hidden="1">'Attach 3(QR)'!$A$1:$E$28</definedName>
    <definedName name="Z_0E3D301D_E03B_4B92_8B58_0C87959E7F62_.wvu.PrintArea" localSheetId="6" hidden="1">'Attach 4'!$A$1:$E$25</definedName>
    <definedName name="Z_0E3D301D_E03B_4B92_8B58_0C87959E7F62_.wvu.PrintArea" localSheetId="7" hidden="1">'Attach 4 (A)'!$A$1:$E$27</definedName>
    <definedName name="Z_0E3D301D_E03B_4B92_8B58_0C87959E7F62_.wvu.PrintArea" localSheetId="8" hidden="1">'Attach 4 (B)'!$A$1:$E$26</definedName>
    <definedName name="Z_0E3D301D_E03B_4B92_8B58_0C87959E7F62_.wvu.PrintArea" localSheetId="9" hidden="1">'Attach 5'!$A$1:$E$34</definedName>
    <definedName name="Z_0E3D301D_E03B_4B92_8B58_0C87959E7F62_.wvu.PrintArea" localSheetId="10" hidden="1">'Attach 6'!$A$1:$E$41</definedName>
    <definedName name="Z_0E3D301D_E03B_4B92_8B58_0C87959E7F62_.wvu.PrintArea" localSheetId="11" hidden="1">'Attach 7'!$A$1:$E$28</definedName>
    <definedName name="Z_0E3D301D_E03B_4B92_8B58_0C87959E7F62_.wvu.PrintArea" localSheetId="12" hidden="1">'Attach 9'!$A$1:$G$55</definedName>
    <definedName name="Z_0E3D301D_E03B_4B92_8B58_0C87959E7F62_.wvu.PrintArea" localSheetId="5" hidden="1">'Attach QR'!$A$1:$I$669</definedName>
    <definedName name="Z_0E3D301D_E03B_4B92_8B58_0C87959E7F62_.wvu.PrintArea" localSheetId="23" hidden="1">'Bid Form 1st Envelope '!$A$1:$F$109</definedName>
    <definedName name="Z_0E3D301D_E03B_4B92_8B58_0C87959E7F62_.wvu.PrintArea" localSheetId="2" hidden="1">'Names of Bidder'!$B$1:$D$32</definedName>
    <definedName name="Z_0E3D301D_E03B_4B92_8B58_0C87959E7F62_.wvu.PrintTitles" localSheetId="15" hidden="1">'Attach 12'!#REF!</definedName>
    <definedName name="Z_0E3D301D_E03B_4B92_8B58_0C87959E7F62_.wvu.PrintTitles" localSheetId="12" hidden="1">'Attach 9'!$18:$18</definedName>
    <definedName name="Z_0E3D301D_E03B_4B92_8B58_0C87959E7F62_.wvu.Rows" localSheetId="15" hidden="1">'Attach 12'!#REF!,'Attach 12'!#REF!,'Attach 12'!#REF!,'Attach 12'!#REF!,'Attach 12'!#REF!,'Attach 12'!#REF!,'Attach 12'!#REF!</definedName>
    <definedName name="Z_0E3D301D_E03B_4B92_8B58_0C87959E7F62_.wvu.Rows" localSheetId="18" hidden="1">'Attach 15'!$15:$15</definedName>
    <definedName name="Z_0E3D301D_E03B_4B92_8B58_0C87959E7F62_.wvu.Rows" localSheetId="20" hidden="1">'Attach 17'!$26:$26,'Attach 17'!$32:$209</definedName>
    <definedName name="Z_0E3D301D_E03B_4B92_8B58_0C87959E7F62_.wvu.Rows" localSheetId="22" hidden="1">'Attach 19'!$13:$13,'Attach 19'!#REF!</definedName>
    <definedName name="Z_0E3D301D_E03B_4B92_8B58_0C87959E7F62_.wvu.Rows" localSheetId="9" hidden="1">'Attach 5'!$4:$4</definedName>
    <definedName name="Z_0E3D301D_E03B_4B92_8B58_0C87959E7F62_.wvu.Rows" localSheetId="12" hidden="1">'Attach 9'!$47:$49</definedName>
    <definedName name="Z_0E3D301D_E03B_4B92_8B58_0C87959E7F62_.wvu.Rows" localSheetId="5" hidden="1">'Attach QR'!$170:$171,'Attach QR'!#REF!,'Attach QR'!$212:$212,'Attach QR'!$214:$214,'Attach QR'!$219:$221,'Attach QR'!$228:$231,'Attach QR'!$260:$260,'Attach QR'!$262:$268,'Attach QR'!#REF!,'Attach QR'!$307:$307,'Attach QR'!$309:$315,'Attach QR'!$324:$326,'Attach QR'!$331:$356,'Attach QR'!$362:$482,'Attach QR'!$490:$491,'Attach QR'!$494:$495,'Attach QR'!$500:$500,'Attach QR'!$532:$532,'Attach QR'!$534:$588,'Attach QR'!#REF!,'Attach QR'!#REF!,'Attach QR'!$595:$629,'Attach QR'!$634:$636,'Attach QR'!$640:$642</definedName>
    <definedName name="Z_0E3D301D_E03B_4B92_8B58_0C87959E7F62_.wvu.Rows" localSheetId="2" hidden="1">'Names of Bidder'!$24:$26</definedName>
    <definedName name="Z_0FD57552_2BEC_46C5_9782_073911F63806_.wvu.Cols" localSheetId="18" hidden="1">'Attach 15'!$H:$H</definedName>
    <definedName name="Z_0FD57552_2BEC_46C5_9782_073911F63806_.wvu.Cols" localSheetId="9" hidden="1">'Attach 5'!$H:$J</definedName>
    <definedName name="Z_0FD57552_2BEC_46C5_9782_073911F63806_.wvu.Cols" localSheetId="10" hidden="1">'Attach 6'!$H:$H</definedName>
    <definedName name="Z_0FD57552_2BEC_46C5_9782_073911F63806_.wvu.Cols" localSheetId="5" hidden="1">'Attach QR'!$J:$L,'Attach QR'!$R:$S,'Attach QR'!$U:$AW</definedName>
    <definedName name="Z_0FD57552_2BEC_46C5_9782_073911F63806_.wvu.PrintArea" localSheetId="13" hidden="1">'Attach 10'!$A$1:$E$28</definedName>
    <definedName name="Z_0FD57552_2BEC_46C5_9782_073911F63806_.wvu.PrintArea" localSheetId="14" hidden="1">'Attach 11'!$A$1:$E$34</definedName>
    <definedName name="Z_0FD57552_2BEC_46C5_9782_073911F63806_.wvu.PrintArea" localSheetId="15" hidden="1">'Attach 12'!$A$1:$E$29</definedName>
    <definedName name="Z_0FD57552_2BEC_46C5_9782_073911F63806_.wvu.PrintArea" localSheetId="16" hidden="1">'Attach 13'!$A$1:$E$29</definedName>
    <definedName name="Z_0FD57552_2BEC_46C5_9782_073911F63806_.wvu.PrintArea" localSheetId="17" hidden="1">'Attach 14'!$A$1:$E$29</definedName>
    <definedName name="Z_0FD57552_2BEC_46C5_9782_073911F63806_.wvu.PrintArea" localSheetId="18" hidden="1">'Attach 15'!$A$1:$E$85</definedName>
    <definedName name="Z_0FD57552_2BEC_46C5_9782_073911F63806_.wvu.PrintArea" localSheetId="19" hidden="1">'Attach 16'!$A$1:$L$86</definedName>
    <definedName name="Z_0FD57552_2BEC_46C5_9782_073911F63806_.wvu.PrintArea" localSheetId="20" hidden="1">'Attach 17'!$A$1:$E$33</definedName>
    <definedName name="Z_0FD57552_2BEC_46C5_9782_073911F63806_.wvu.PrintArea" localSheetId="21" hidden="1">'Attach 18'!$A$1:$E$28</definedName>
    <definedName name="Z_0FD57552_2BEC_46C5_9782_073911F63806_.wvu.PrintArea" localSheetId="22" hidden="1">'Attach 19'!$A$1:$E$21</definedName>
    <definedName name="Z_0FD57552_2BEC_46C5_9782_073911F63806_.wvu.PrintArea" localSheetId="3" hidden="1">'Attach 3(JV)'!$A$1:$E$28</definedName>
    <definedName name="Z_0FD57552_2BEC_46C5_9782_073911F63806_.wvu.PrintArea" localSheetId="4" hidden="1">'Attach 3(QR)'!$A$1:$E$28</definedName>
    <definedName name="Z_0FD57552_2BEC_46C5_9782_073911F63806_.wvu.PrintArea" localSheetId="6" hidden="1">'Attach 4'!$A$1:$E$25</definedName>
    <definedName name="Z_0FD57552_2BEC_46C5_9782_073911F63806_.wvu.PrintArea" localSheetId="7" hidden="1">'Attach 4 (A)'!$A$1:$E$27</definedName>
    <definedName name="Z_0FD57552_2BEC_46C5_9782_073911F63806_.wvu.PrintArea" localSheetId="8" hidden="1">'Attach 4 (B)'!$A$1:$E$26</definedName>
    <definedName name="Z_0FD57552_2BEC_46C5_9782_073911F63806_.wvu.PrintArea" localSheetId="9" hidden="1">'Attach 5'!$A$1:$E$34</definedName>
    <definedName name="Z_0FD57552_2BEC_46C5_9782_073911F63806_.wvu.PrintArea" localSheetId="10" hidden="1">'Attach 6'!$A$1:$E$41</definedName>
    <definedName name="Z_0FD57552_2BEC_46C5_9782_073911F63806_.wvu.PrintArea" localSheetId="11" hidden="1">'Attach 7'!$A$1:$E$28</definedName>
    <definedName name="Z_0FD57552_2BEC_46C5_9782_073911F63806_.wvu.PrintArea" localSheetId="12" hidden="1">'Attach 9'!$A$1:$G$55</definedName>
    <definedName name="Z_0FD57552_2BEC_46C5_9782_073911F63806_.wvu.PrintArea" localSheetId="5" hidden="1">'Attach QR'!$A$1:$I$669</definedName>
    <definedName name="Z_0FD57552_2BEC_46C5_9782_073911F63806_.wvu.PrintArea" localSheetId="23" hidden="1">'Bid Form 1st Envelope '!$A$1:$F$109</definedName>
    <definedName name="Z_0FD57552_2BEC_46C5_9782_073911F63806_.wvu.PrintArea" localSheetId="2" hidden="1">'Names of Bidder'!$B$1:$D$32</definedName>
    <definedName name="Z_0FD57552_2BEC_46C5_9782_073911F63806_.wvu.PrintTitles" localSheetId="15" hidden="1">'Attach 12'!#REF!</definedName>
    <definedName name="Z_0FD57552_2BEC_46C5_9782_073911F63806_.wvu.PrintTitles" localSheetId="12" hidden="1">'Attach 9'!$18:$18</definedName>
    <definedName name="Z_0FD57552_2BEC_46C5_9782_073911F63806_.wvu.Rows" localSheetId="15" hidden="1">'Attach 12'!#REF!,'Attach 12'!#REF!,'Attach 12'!#REF!,'Attach 12'!#REF!</definedName>
    <definedName name="Z_0FD57552_2BEC_46C5_9782_073911F63806_.wvu.Rows" localSheetId="18" hidden="1">'Attach 15'!$15:$15</definedName>
    <definedName name="Z_0FD57552_2BEC_46C5_9782_073911F63806_.wvu.Rows" localSheetId="20" hidden="1">'Attach 17'!$26:$26,'Attach 17'!$32:$209</definedName>
    <definedName name="Z_0FD57552_2BEC_46C5_9782_073911F63806_.wvu.Rows" localSheetId="22" hidden="1">'Attach 19'!$13:$13,'Attach 19'!#REF!</definedName>
    <definedName name="Z_0FD57552_2BEC_46C5_9782_073911F63806_.wvu.Rows" localSheetId="9" hidden="1">'Attach 5'!$4:$4</definedName>
    <definedName name="Z_0FD57552_2BEC_46C5_9782_073911F63806_.wvu.Rows" localSheetId="12" hidden="1">'Attach 9'!$47:$49</definedName>
    <definedName name="Z_0FD57552_2BEC_46C5_9782_073911F63806_.wvu.Rows" localSheetId="5" hidden="1">'Attach QR'!$170:$171,'Attach QR'!#REF!,'Attach QR'!$212:$212,'Attach QR'!$214:$214,'Attach QR'!$219:$221,'Attach QR'!$228:$231,'Attach QR'!$260:$260,'Attach QR'!$262:$268,'Attach QR'!#REF!,'Attach QR'!$307:$307,'Attach QR'!$309:$315,'Attach QR'!$324:$326,'Attach QR'!#REF!,'Attach QR'!#REF!,'Attach QR'!$391:$393,'Attach QR'!#REF!,'Attach QR'!#REF!,'Attach QR'!$428:$430,'Attach QR'!$454:$457,'Attach QR'!#REF!,'Attach QR'!#REF!,'Attach QR'!$490:$491,'Attach QR'!$494:$495,'Attach QR'!$500:$500,'Attach QR'!$532:$532,'Attach QR'!$534:$588,'Attach QR'!#REF!,'Attach QR'!#REF!,'Attach QR'!$634:$636,'Attach QR'!$640:$642</definedName>
    <definedName name="Z_0FD57552_2BEC_46C5_9782_073911F63806_.wvu.Rows" localSheetId="2" hidden="1">'Names of Bidder'!$24:$26</definedName>
    <definedName name="Z_1FD9ACA5_802E_4240_ABEA_3FAA854014ED_.wvu.PrintArea" localSheetId="20" hidden="1">'Attach 17'!$A$1:$E$33</definedName>
    <definedName name="Z_1FD9ACA5_802E_4240_ABEA_3FAA854014ED_.wvu.Rows" localSheetId="20" hidden="1">'Attach 17'!$26:$26,'Attach 17'!$32:$209</definedName>
    <definedName name="Z_31C9BD41_85AC_49F8_A4C5_D341A7DF9809_.wvu.Cols" localSheetId="15" hidden="1">'Attach 12'!$G:$H</definedName>
    <definedName name="Z_31C9BD41_85AC_49F8_A4C5_D341A7DF9809_.wvu.Cols" localSheetId="18" hidden="1">'Attach 15'!$H:$H</definedName>
    <definedName name="Z_31C9BD41_85AC_49F8_A4C5_D341A7DF9809_.wvu.Cols" localSheetId="9" hidden="1">'Attach 5'!$H:$J</definedName>
    <definedName name="Z_31C9BD41_85AC_49F8_A4C5_D341A7DF9809_.wvu.Cols" localSheetId="10" hidden="1">'Attach 6'!$H:$H</definedName>
    <definedName name="Z_31C9BD41_85AC_49F8_A4C5_D341A7DF9809_.wvu.Cols" localSheetId="5" hidden="1">'Attach QR'!$J:$L,'Attach QR'!$R:$S,'Attach QR'!$U:$AW</definedName>
    <definedName name="Z_31C9BD41_85AC_49F8_A4C5_D341A7DF9809_.wvu.PrintArea" localSheetId="13" hidden="1">'Attach 10'!$A$1:$E$28</definedName>
    <definedName name="Z_31C9BD41_85AC_49F8_A4C5_D341A7DF9809_.wvu.PrintArea" localSheetId="14" hidden="1">'Attach 11'!$A$1:$E$34</definedName>
    <definedName name="Z_31C9BD41_85AC_49F8_A4C5_D341A7DF9809_.wvu.PrintArea" localSheetId="15" hidden="1">'Attach 12'!$A$1:$E$29</definedName>
    <definedName name="Z_31C9BD41_85AC_49F8_A4C5_D341A7DF9809_.wvu.PrintArea" localSheetId="16" hidden="1">'Attach 13'!$A$1:$E$29</definedName>
    <definedName name="Z_31C9BD41_85AC_49F8_A4C5_D341A7DF9809_.wvu.PrintArea" localSheetId="17" hidden="1">'Attach 14'!$A$1:$E$29</definedName>
    <definedName name="Z_31C9BD41_85AC_49F8_A4C5_D341A7DF9809_.wvu.PrintArea" localSheetId="18" hidden="1">'Attach 15'!$A$1:$E$85</definedName>
    <definedName name="Z_31C9BD41_85AC_49F8_A4C5_D341A7DF9809_.wvu.PrintArea" localSheetId="19" hidden="1">'Attach 16'!$A$1:$L$86</definedName>
    <definedName name="Z_31C9BD41_85AC_49F8_A4C5_D341A7DF9809_.wvu.PrintArea" localSheetId="20" hidden="1">'Attach 17'!$A$1:$E$33</definedName>
    <definedName name="Z_31C9BD41_85AC_49F8_A4C5_D341A7DF9809_.wvu.PrintArea" localSheetId="21" hidden="1">'Attach 18'!$A$1:$E$28</definedName>
    <definedName name="Z_31C9BD41_85AC_49F8_A4C5_D341A7DF9809_.wvu.PrintArea" localSheetId="22" hidden="1">'Attach 19'!$A$1:$E$21</definedName>
    <definedName name="Z_31C9BD41_85AC_49F8_A4C5_D341A7DF9809_.wvu.PrintArea" localSheetId="3" hidden="1">'Attach 3(JV)'!$A$1:$E$28</definedName>
    <definedName name="Z_31C9BD41_85AC_49F8_A4C5_D341A7DF9809_.wvu.PrintArea" localSheetId="4" hidden="1">'Attach 3(QR)'!$A$1:$E$28</definedName>
    <definedName name="Z_31C9BD41_85AC_49F8_A4C5_D341A7DF9809_.wvu.PrintArea" localSheetId="6" hidden="1">'Attach 4'!$A$1:$E$25</definedName>
    <definedName name="Z_31C9BD41_85AC_49F8_A4C5_D341A7DF9809_.wvu.PrintArea" localSheetId="7" hidden="1">'Attach 4 (A)'!$A$1:$E$27</definedName>
    <definedName name="Z_31C9BD41_85AC_49F8_A4C5_D341A7DF9809_.wvu.PrintArea" localSheetId="8" hidden="1">'Attach 4 (B)'!$A$1:$E$26</definedName>
    <definedName name="Z_31C9BD41_85AC_49F8_A4C5_D341A7DF9809_.wvu.PrintArea" localSheetId="9" hidden="1">'Attach 5'!$A$1:$E$34</definedName>
    <definedName name="Z_31C9BD41_85AC_49F8_A4C5_D341A7DF9809_.wvu.PrintArea" localSheetId="10" hidden="1">'Attach 6'!$A$1:$E$41</definedName>
    <definedName name="Z_31C9BD41_85AC_49F8_A4C5_D341A7DF9809_.wvu.PrintArea" localSheetId="11" hidden="1">'Attach 7'!$A$1:$E$28</definedName>
    <definedName name="Z_31C9BD41_85AC_49F8_A4C5_D341A7DF9809_.wvu.PrintArea" localSheetId="12" hidden="1">'Attach 9'!$A$1:$G$55</definedName>
    <definedName name="Z_31C9BD41_85AC_49F8_A4C5_D341A7DF9809_.wvu.PrintArea" localSheetId="5" hidden="1">'Attach QR'!$A$1:$I$669</definedName>
    <definedName name="Z_31C9BD41_85AC_49F8_A4C5_D341A7DF9809_.wvu.PrintArea" localSheetId="23" hidden="1">'Bid Form 1st Envelope '!$A$1:$F$109</definedName>
    <definedName name="Z_31C9BD41_85AC_49F8_A4C5_D341A7DF9809_.wvu.PrintArea" localSheetId="2" hidden="1">'Names of Bidder'!$B$1:$D$32</definedName>
    <definedName name="Z_31C9BD41_85AC_49F8_A4C5_D341A7DF9809_.wvu.PrintTitles" localSheetId="15" hidden="1">'Attach 12'!#REF!</definedName>
    <definedName name="Z_31C9BD41_85AC_49F8_A4C5_D341A7DF9809_.wvu.PrintTitles" localSheetId="12" hidden="1">'Attach 9'!$18:$18</definedName>
    <definedName name="Z_31C9BD41_85AC_49F8_A4C5_D341A7DF9809_.wvu.Rows" localSheetId="15" hidden="1">'Attach 12'!#REF!,'Attach 12'!#REF!,'Attach 12'!#REF!,'Attach 12'!#REF!,'Attach 12'!#REF!,'Attach 12'!#REF!,'Attach 12'!#REF!</definedName>
    <definedName name="Z_31C9BD41_85AC_49F8_A4C5_D341A7DF9809_.wvu.Rows" localSheetId="18" hidden="1">'Attach 15'!$15:$15</definedName>
    <definedName name="Z_31C9BD41_85AC_49F8_A4C5_D341A7DF9809_.wvu.Rows" localSheetId="20" hidden="1">'Attach 17'!$26:$26,'Attach 17'!$32:$209</definedName>
    <definedName name="Z_31C9BD41_85AC_49F8_A4C5_D341A7DF9809_.wvu.Rows" localSheetId="22" hidden="1">'Attach 19'!$13:$13,'Attach 19'!#REF!</definedName>
    <definedName name="Z_31C9BD41_85AC_49F8_A4C5_D341A7DF9809_.wvu.Rows" localSheetId="9" hidden="1">'Attach 5'!$4:$4</definedName>
    <definedName name="Z_31C9BD41_85AC_49F8_A4C5_D341A7DF9809_.wvu.Rows" localSheetId="12" hidden="1">'Attach 9'!$47:$49</definedName>
    <definedName name="Z_31C9BD41_85AC_49F8_A4C5_D341A7DF9809_.wvu.Rows" localSheetId="5" hidden="1">'Attach QR'!$170:$171,'Attach QR'!#REF!,'Attach QR'!$212:$212,'Attach QR'!$214:$214,'Attach QR'!$219:$221,'Attach QR'!$228:$231,'Attach QR'!$260:$260,'Attach QR'!$262:$268,'Attach QR'!#REF!,'Attach QR'!$307:$307,'Attach QR'!$309:$315,'Attach QR'!$324:$326,'Attach QR'!$331:$356,'Attach QR'!$362:$482,'Attach QR'!$490:$491,'Attach QR'!$494:$495,'Attach QR'!$500:$500,'Attach QR'!$532:$532,'Attach QR'!$534:$588,'Attach QR'!#REF!,'Attach QR'!#REF!,'Attach QR'!$595:$629,'Attach QR'!$634:$636,'Attach QR'!$640:$642</definedName>
    <definedName name="Z_31C9BD41_85AC_49F8_A4C5_D341A7DF9809_.wvu.Rows" localSheetId="2" hidden="1">'Names of Bidder'!$24:$26</definedName>
    <definedName name="Z_43BCBF1E_CDCF_4541_8D79_87EDCECBC1FD_.wvu.Cols" localSheetId="18" hidden="1">'Attach 15'!$H:$H</definedName>
    <definedName name="Z_43BCBF1E_CDCF_4541_8D79_87EDCECBC1FD_.wvu.Cols" localSheetId="9" hidden="1">'Attach 5'!$H:$H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11'!$A$1:$E$92</definedName>
    <definedName name="Z_43BCBF1E_CDCF_4541_8D79_87EDCECBC1FD_.wvu.PrintArea" localSheetId="15" hidden="1">'Attach 12'!$A$1:$E$29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8" hidden="1">'Attach 15'!$A$1:$E$86</definedName>
    <definedName name="Z_43BCBF1E_CDCF_4541_8D79_87EDCECBC1FD_.wvu.PrintArea" localSheetId="19" hidden="1">'Attach 16'!$A$1:$L$240</definedName>
    <definedName name="Z_43BCBF1E_CDCF_4541_8D79_87EDCECBC1FD_.wvu.PrintArea" localSheetId="21" hidden="1">'Attach 18'!$A$1:$E$28</definedName>
    <definedName name="Z_43BCBF1E_CDCF_4541_8D79_87EDCECBC1FD_.wvu.PrintArea" localSheetId="22" hidden="1">'Attach 19'!$A$1:$E$25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0" hidden="1">'Attach 6'!$A$1:$E$74</definedName>
    <definedName name="Z_43BCBF1E_CDCF_4541_8D79_87EDCECBC1FD_.wvu.PrintArea" localSheetId="11" hidden="1">'Attach 7'!$A$1:$E$28</definedName>
    <definedName name="Z_43BCBF1E_CDCF_4541_8D79_87EDCECBC1FD_.wvu.PrintArea" localSheetId="12" hidden="1">'Attach 9'!$A$1:$G$61</definedName>
    <definedName name="Z_43BCBF1E_CDCF_4541_8D79_87EDCECBC1FD_.wvu.PrintArea" localSheetId="23" hidden="1">'Bid Form 1st Envelope '!$A$1:$F$109</definedName>
    <definedName name="Z_43BCBF1E_CDCF_4541_8D79_87EDCECBC1FD_.wvu.PrintArea" localSheetId="2" hidden="1">'Names of Bidder'!$B$1:$D$32</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8" hidden="1">'Attach 15'!$12:$13,'Attach 15'!$15:$15</definedName>
    <definedName name="Z_494F6778_23FE_4AAC_B37D_6C7543FC13B9_.wvu.Cols" localSheetId="18" hidden="1">'Attach 15'!$H:$H</definedName>
    <definedName name="Z_494F6778_23FE_4AAC_B37D_6C7543FC13B9_.wvu.Cols" localSheetId="9" hidden="1">'Attach 5'!$H:$H</definedName>
    <definedName name="Z_494F6778_23FE_4AAC_B37D_6C7543FC13B9_.wvu.Cols" localSheetId="10" hidden="1">'Attach 6'!$H:$H</definedName>
    <definedName name="Z_494F6778_23FE_4AAC_B37D_6C7543FC13B9_.wvu.Cols" localSheetId="5" hidden="1">'Attach QR'!$J:$L</definedName>
    <definedName name="Z_494F6778_23FE_4AAC_B37D_6C7543FC13B9_.wvu.PrintArea" localSheetId="13" hidden="1">'Attach 10'!$A$1:$E$28</definedName>
    <definedName name="Z_494F6778_23FE_4AAC_B37D_6C7543FC13B9_.wvu.PrintArea" localSheetId="14" hidden="1">'Attach 11'!$A$1:$E$92</definedName>
    <definedName name="Z_494F6778_23FE_4AAC_B37D_6C7543FC13B9_.wvu.PrintArea" localSheetId="15" hidden="1">'Attach 12'!$A$1:$E$29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15'!$A$1:$E$85</definedName>
    <definedName name="Z_494F6778_23FE_4AAC_B37D_6C7543FC13B9_.wvu.PrintArea" localSheetId="19" hidden="1">'Attach 16'!$A$1:$L$240</definedName>
    <definedName name="Z_494F6778_23FE_4AAC_B37D_6C7543FC13B9_.wvu.PrintArea" localSheetId="21" hidden="1">'Attach 18'!$A$1:$E$28</definedName>
    <definedName name="Z_494F6778_23FE_4AAC_B37D_6C7543FC13B9_.wvu.PrintArea" localSheetId="22" hidden="1">'Attach 19'!$A$1:$E$25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0" hidden="1">'Attach 6'!$A$1:$E$74</definedName>
    <definedName name="Z_494F6778_23FE_4AAC_B37D_6C7543FC13B9_.wvu.PrintArea" localSheetId="11" hidden="1">'Attach 7'!$A$1:$E$28</definedName>
    <definedName name="Z_494F6778_23FE_4AAC_B37D_6C7543FC13B9_.wvu.PrintArea" localSheetId="12" hidden="1">'Attach 9'!$A$1:$G$61</definedName>
    <definedName name="Z_494F6778_23FE_4AAC_B37D_6C7543FC13B9_.wvu.PrintArea" localSheetId="5" hidden="1">'Attach QR'!$A$1:$I$669</definedName>
    <definedName name="Z_494F6778_23FE_4AAC_B37D_6C7543FC13B9_.wvu.PrintArea" localSheetId="23" hidden="1">'Bid Form 1st Envelope '!$A$1:$F$109</definedName>
    <definedName name="Z_494F6778_23FE_4AAC_B37D_6C7543FC13B9_.wvu.PrintArea" localSheetId="2" hidden="1">'Names of Bidder'!$B$1:$D$32</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8" hidden="1">'Attach 15'!$15:$15</definedName>
    <definedName name="Z_494F6778_23FE_4AAC_B37D_6C7543FC13B9_.wvu.Rows" localSheetId="5" hidden="1">'Attach QR'!$170:$171,'Attach QR'!#REF!,'Attach QR'!$228:$231,'Attach QR'!#REF!,'Attach QR'!$324:$326,'Attach QR'!$391:$393,'Attach QR'!$428:$430,'Attach QR'!#REF!,'Attach QR'!#REF!,'Attach QR'!#REF!,'Attach QR'!#REF!,'Attach QR'!$634:$636,'Attach QR'!$640:$642</definedName>
    <definedName name="Z_494F6778_23FE_4AAC_B37D_6C7543FC13B9_.wvu.Rows" localSheetId="2" hidden="1">'Names of Bidder'!$24:$26</definedName>
    <definedName name="Z_705A993D_5DF6_4963_9DB5_8F89E6445EBA_.wvu.Cols" localSheetId="15" hidden="1">'Attach 12'!$G:$H</definedName>
    <definedName name="Z_705A993D_5DF6_4963_9DB5_8F89E6445EBA_.wvu.Cols" localSheetId="18" hidden="1">'Attach 15'!$H:$H</definedName>
    <definedName name="Z_705A993D_5DF6_4963_9DB5_8F89E6445EBA_.wvu.Cols" localSheetId="9" hidden="1">'Attach 5'!$H:$J</definedName>
    <definedName name="Z_705A993D_5DF6_4963_9DB5_8F89E6445EBA_.wvu.Cols" localSheetId="10" hidden="1">'Attach 6'!$H:$H</definedName>
    <definedName name="Z_705A993D_5DF6_4963_9DB5_8F89E6445EBA_.wvu.Cols" localSheetId="12" hidden="1">'Attach 9'!$I:$J</definedName>
    <definedName name="Z_705A993D_5DF6_4963_9DB5_8F89E6445EBA_.wvu.Cols" localSheetId="5" hidden="1">'Attach QR'!$J:$L,'Attach QR'!$R:$S,'Attach QR'!$U:$AW</definedName>
    <definedName name="Z_705A993D_5DF6_4963_9DB5_8F89E6445EBA_.wvu.PrintArea" localSheetId="13" hidden="1">'Attach 10'!$A$1:$E$28</definedName>
    <definedName name="Z_705A993D_5DF6_4963_9DB5_8F89E6445EBA_.wvu.PrintArea" localSheetId="14" hidden="1">'Attach 11'!$A$1:$E$34</definedName>
    <definedName name="Z_705A993D_5DF6_4963_9DB5_8F89E6445EBA_.wvu.PrintArea" localSheetId="15" hidden="1">'Attach 12'!$A$1:$E$29</definedName>
    <definedName name="Z_705A993D_5DF6_4963_9DB5_8F89E6445EBA_.wvu.PrintArea" localSheetId="16" hidden="1">'Attach 13'!$A$1:$E$29</definedName>
    <definedName name="Z_705A993D_5DF6_4963_9DB5_8F89E6445EBA_.wvu.PrintArea" localSheetId="17" hidden="1">'Attach 14'!$A$1:$E$29</definedName>
    <definedName name="Z_705A993D_5DF6_4963_9DB5_8F89E6445EBA_.wvu.PrintArea" localSheetId="18" hidden="1">'Attach 15'!$A$1:$E$85</definedName>
    <definedName name="Z_705A993D_5DF6_4963_9DB5_8F89E6445EBA_.wvu.PrintArea" localSheetId="19" hidden="1">'Attach 16'!$A$1:$L$86</definedName>
    <definedName name="Z_705A993D_5DF6_4963_9DB5_8F89E6445EBA_.wvu.PrintArea" localSheetId="20" hidden="1">'Attach 17'!$A$1:$E$33</definedName>
    <definedName name="Z_705A993D_5DF6_4963_9DB5_8F89E6445EBA_.wvu.PrintArea" localSheetId="21" hidden="1">'Attach 18'!$A$1:$E$28</definedName>
    <definedName name="Z_705A993D_5DF6_4963_9DB5_8F89E6445EBA_.wvu.PrintArea" localSheetId="22" hidden="1">'Attach 19'!$A$1:$E$21</definedName>
    <definedName name="Z_705A993D_5DF6_4963_9DB5_8F89E6445EBA_.wvu.PrintArea" localSheetId="3" hidden="1">'Attach 3(JV)'!$A$1:$E$28</definedName>
    <definedName name="Z_705A993D_5DF6_4963_9DB5_8F89E6445EBA_.wvu.PrintArea" localSheetId="4" hidden="1">'Attach 3(QR)'!$A$1:$E$28</definedName>
    <definedName name="Z_705A993D_5DF6_4963_9DB5_8F89E6445EBA_.wvu.PrintArea" localSheetId="6" hidden="1">'Attach 4'!$A$1:$E$25</definedName>
    <definedName name="Z_705A993D_5DF6_4963_9DB5_8F89E6445EBA_.wvu.PrintArea" localSheetId="7" hidden="1">'Attach 4 (A)'!$A$1:$E$27</definedName>
    <definedName name="Z_705A993D_5DF6_4963_9DB5_8F89E6445EBA_.wvu.PrintArea" localSheetId="8" hidden="1">'Attach 4 (B)'!$A$1:$E$26</definedName>
    <definedName name="Z_705A993D_5DF6_4963_9DB5_8F89E6445EBA_.wvu.PrintArea" localSheetId="9" hidden="1">'Attach 5'!$A$1:$E$34</definedName>
    <definedName name="Z_705A993D_5DF6_4963_9DB5_8F89E6445EBA_.wvu.PrintArea" localSheetId="10" hidden="1">'Attach 6'!$A$1:$E$41</definedName>
    <definedName name="Z_705A993D_5DF6_4963_9DB5_8F89E6445EBA_.wvu.PrintArea" localSheetId="11" hidden="1">'Attach 7'!$A$1:$E$28</definedName>
    <definedName name="Z_705A993D_5DF6_4963_9DB5_8F89E6445EBA_.wvu.PrintArea" localSheetId="12" hidden="1">'Attach 9'!$A$1:$Y$55</definedName>
    <definedName name="Z_705A993D_5DF6_4963_9DB5_8F89E6445EBA_.wvu.PrintArea" localSheetId="5" hidden="1">'Attach QR'!$A$1:$I$669</definedName>
    <definedName name="Z_705A993D_5DF6_4963_9DB5_8F89E6445EBA_.wvu.PrintArea" localSheetId="23" hidden="1">'Bid Form 1st Envelope '!$A$1:$F$109</definedName>
    <definedName name="Z_705A993D_5DF6_4963_9DB5_8F89E6445EBA_.wvu.PrintArea" localSheetId="2" hidden="1">'Names of Bidder'!$B$1:$D$32</definedName>
    <definedName name="Z_705A993D_5DF6_4963_9DB5_8F89E6445EBA_.wvu.PrintTitles" localSheetId="15" hidden="1">'Attach 12'!#REF!</definedName>
    <definedName name="Z_705A993D_5DF6_4963_9DB5_8F89E6445EBA_.wvu.PrintTitles" localSheetId="12" hidden="1">'Attach 9'!$18:$18</definedName>
    <definedName name="Z_705A993D_5DF6_4963_9DB5_8F89E6445EBA_.wvu.Rows" localSheetId="15" hidden="1">'Attach 12'!#REF!,'Attach 12'!#REF!,'Attach 12'!#REF!,'Attach 12'!$21:$24</definedName>
    <definedName name="Z_705A993D_5DF6_4963_9DB5_8F89E6445EBA_.wvu.Rows" localSheetId="18" hidden="1">'Attach 15'!$15:$15</definedName>
    <definedName name="Z_705A993D_5DF6_4963_9DB5_8F89E6445EBA_.wvu.Rows" localSheetId="20" hidden="1">'Attach 17'!$26:$26,'Attach 17'!$32:$209</definedName>
    <definedName name="Z_705A993D_5DF6_4963_9DB5_8F89E6445EBA_.wvu.Rows" localSheetId="22" hidden="1">'Attach 19'!$13:$13,'Attach 19'!#REF!</definedName>
    <definedName name="Z_705A993D_5DF6_4963_9DB5_8F89E6445EBA_.wvu.Rows" localSheetId="9" hidden="1">'Attach 5'!$4:$4</definedName>
    <definedName name="Z_705A993D_5DF6_4963_9DB5_8F89E6445EBA_.wvu.Rows" localSheetId="12" hidden="1">'Attach 9'!$19:$19,'Attach 9'!$47:$49</definedName>
    <definedName name="Z_705A993D_5DF6_4963_9DB5_8F89E6445EBA_.wvu.Rows" localSheetId="5" hidden="1">'Attach QR'!$170:$171,'Attach QR'!$197:$197,'Attach QR'!$200:$200,'Attach QR'!$214:$214,'Attach QR'!$219:$221,'Attach QR'!$228:$231,'Attach QR'!$260:$260,'Attach QR'!$262:$268,'Attach QR'!#REF!,'Attach QR'!$277:$278,'Attach QR'!$307:$307,'Attach QR'!$309:$315,'Attach QR'!$324:$329,'Attach QR'!$390:$396,'Attach QR'!$427:$432,'Attach QR'!$434:$436,'Attach QR'!$473:$473,'Attach QR'!$475:$482,'Attach QR'!$487:$488,'Attach QR'!$490:$491,'Attach QR'!$494:$495,'Attach QR'!$500:$501,'Attach QR'!$532:$532,'Attach QR'!$534:$588,'Attach QR'!$593:$594,'Attach QR'!$608:$616,'Attach QR'!$634:$636,'Attach QR'!$640:$642,'Attach QR'!$652:$652,'Attach QR'!$655:$655,'Attach QR'!$658:$658,'Attach QR'!$661:$661,'Attach QR'!$664:$666</definedName>
    <definedName name="Z_705A993D_5DF6_4963_9DB5_8F89E6445EBA_.wvu.Rows" localSheetId="2" hidden="1">'Names of Bidder'!$24:$26</definedName>
    <definedName name="Z_7A9EA6D6_4DDF_43D9_92E6_C6AFAD14E266_.wvu.Cols" localSheetId="18" hidden="1">'Attach 15'!$H:$H</definedName>
    <definedName name="Z_7A9EA6D6_4DDF_43D9_92E6_C6AFAD14E266_.wvu.Cols" localSheetId="9" hidden="1">'Attach 5'!$H:$H</definedName>
    <definedName name="Z_7A9EA6D6_4DDF_43D9_92E6_C6AFAD14E266_.wvu.Cols" localSheetId="10" hidden="1">'Attach 6'!$H:$H</definedName>
    <definedName name="Z_7A9EA6D6_4DDF_43D9_92E6_C6AFAD14E266_.wvu.Cols" localSheetId="5" hidden="1">'Attach QR'!$J:$L,'Attach QR'!$R:$S,'Attach QR'!$U:$AW</definedName>
    <definedName name="Z_7A9EA6D6_4DDF_43D9_92E6_C6AFAD14E266_.wvu.PrintArea" localSheetId="13" hidden="1">'Attach 10'!$A$1:$E$28</definedName>
    <definedName name="Z_7A9EA6D6_4DDF_43D9_92E6_C6AFAD14E266_.wvu.PrintArea" localSheetId="14" hidden="1">'Attach 11'!$A$1:$E$34</definedName>
    <definedName name="Z_7A9EA6D6_4DDF_43D9_92E6_C6AFAD14E266_.wvu.PrintArea" localSheetId="15" hidden="1">'Attach 12'!$A$1:$E$29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15'!$A$1:$E$85</definedName>
    <definedName name="Z_7A9EA6D6_4DDF_43D9_92E6_C6AFAD14E266_.wvu.PrintArea" localSheetId="19" hidden="1">'Attach 16'!$A$1:$L$240</definedName>
    <definedName name="Z_7A9EA6D6_4DDF_43D9_92E6_C6AFAD14E266_.wvu.PrintArea" localSheetId="20" hidden="1">'Attach 17'!$A$1:$E$33</definedName>
    <definedName name="Z_7A9EA6D6_4DDF_43D9_92E6_C6AFAD14E266_.wvu.PrintArea" localSheetId="21" hidden="1">'Attach 18'!$A$1:$E$28</definedName>
    <definedName name="Z_7A9EA6D6_4DDF_43D9_92E6_C6AFAD14E266_.wvu.PrintArea" localSheetId="22" hidden="1">'Attach 19'!$A$1:$E$21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0" hidden="1">'Attach 6'!$A$1:$E$41</definedName>
    <definedName name="Z_7A9EA6D6_4DDF_43D9_92E6_C6AFAD14E266_.wvu.PrintArea" localSheetId="11" hidden="1">'Attach 7'!$A$1:$E$28</definedName>
    <definedName name="Z_7A9EA6D6_4DDF_43D9_92E6_C6AFAD14E266_.wvu.PrintArea" localSheetId="12" hidden="1">'Attach 9'!$A$1:$G$61</definedName>
    <definedName name="Z_7A9EA6D6_4DDF_43D9_92E6_C6AFAD14E266_.wvu.PrintArea" localSheetId="5" hidden="1">'Attach QR'!$A$1:$I$669</definedName>
    <definedName name="Z_7A9EA6D6_4DDF_43D9_92E6_C6AFAD14E266_.wvu.PrintArea" localSheetId="23" hidden="1">'Bid Form 1st Envelope '!$A$1:$F$109</definedName>
    <definedName name="Z_7A9EA6D6_4DDF_43D9_92E6_C6AFAD14E266_.wvu.PrintArea" localSheetId="2" hidden="1">'Names of Bidder'!$B$1:$D$32</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8" hidden="1">'Attach 15'!$15:$15</definedName>
    <definedName name="Z_7A9EA6D6_4DDF_43D9_92E6_C6AFAD14E266_.wvu.Rows" localSheetId="20" hidden="1">'Attach 17'!$26:$26,'Attach 17'!$32:$209</definedName>
    <definedName name="Z_7A9EA6D6_4DDF_43D9_92E6_C6AFAD14E266_.wvu.Rows" localSheetId="22" hidden="1">'Attach 19'!$13:$13,'Attach 19'!#REF!</definedName>
    <definedName name="Z_7A9EA6D6_4DDF_43D9_92E6_C6AFAD14E266_.wvu.Rows" localSheetId="9" hidden="1">'Attach 5'!$4:$4</definedName>
    <definedName name="Z_7A9EA6D6_4DDF_43D9_92E6_C6AFAD14E266_.wvu.Rows" localSheetId="5" hidden="1">'Attach QR'!$170:$171,'Attach QR'!#REF!,'Attach QR'!$214:$214,'Attach QR'!$218:$218,'Attach QR'!$228:$231,'Attach QR'!$261:$269,'Attach QR'!#REF!,'Attach QR'!$309:$314,'Attach QR'!$324:$326,'Attach QR'!$391:$393,'Attach QR'!#REF!,'Attach QR'!#REF!,'Attach QR'!$428:$430,'Attach QR'!#REF!,'Attach QR'!#REF!,'Attach QR'!#REF!,'Attach QR'!#REF!,'Attach QR'!$634:$636,'Attach QR'!$640:$642</definedName>
    <definedName name="Z_7A9EA6D6_4DDF_43D9_92E6_C6AFAD14E266_.wvu.Rows" localSheetId="2" hidden="1">'Names of Bidder'!$24:$26</definedName>
    <definedName name="Z_896C4606_168D_457E_AE08_62C88BDF5B8A_.wvu.Cols" localSheetId="15" hidden="1">'Attach 12'!$G:$H</definedName>
    <definedName name="Z_896C4606_168D_457E_AE08_62C88BDF5B8A_.wvu.Cols" localSheetId="18" hidden="1">'Attach 15'!$H:$H</definedName>
    <definedName name="Z_896C4606_168D_457E_AE08_62C88BDF5B8A_.wvu.Cols" localSheetId="9" hidden="1">'Attach 5'!$H:$J</definedName>
    <definedName name="Z_896C4606_168D_457E_AE08_62C88BDF5B8A_.wvu.Cols" localSheetId="10" hidden="1">'Attach 6'!$H:$H</definedName>
    <definedName name="Z_896C4606_168D_457E_AE08_62C88BDF5B8A_.wvu.PrintArea" localSheetId="13" hidden="1">'Attach 10'!$A$1:$E$28</definedName>
    <definedName name="Z_896C4606_168D_457E_AE08_62C88BDF5B8A_.wvu.PrintArea" localSheetId="14" hidden="1">'Attach 11'!$A$1:$E$37</definedName>
    <definedName name="Z_896C4606_168D_457E_AE08_62C88BDF5B8A_.wvu.PrintArea" localSheetId="15" hidden="1">'Attach 12'!$A$1:$E$29</definedName>
    <definedName name="Z_896C4606_168D_457E_AE08_62C88BDF5B8A_.wvu.PrintArea" localSheetId="16" hidden="1">'Attach 13'!$A$1:$E$29</definedName>
    <definedName name="Z_896C4606_168D_457E_AE08_62C88BDF5B8A_.wvu.PrintArea" localSheetId="17" hidden="1">'Attach 14'!$A$1:$E$29</definedName>
    <definedName name="Z_896C4606_168D_457E_AE08_62C88BDF5B8A_.wvu.PrintArea" localSheetId="18" hidden="1">'Attach 15'!$A$1:$E$85</definedName>
    <definedName name="Z_896C4606_168D_457E_AE08_62C88BDF5B8A_.wvu.PrintArea" localSheetId="19" hidden="1">'Attach 16'!$A$1:$L$86</definedName>
    <definedName name="Z_896C4606_168D_457E_AE08_62C88BDF5B8A_.wvu.PrintArea" localSheetId="20" hidden="1">'Attach 17'!$A$1:$E$33</definedName>
    <definedName name="Z_896C4606_168D_457E_AE08_62C88BDF5B8A_.wvu.PrintArea" localSheetId="21" hidden="1">'Attach 18'!$A$1:$E$28</definedName>
    <definedName name="Z_896C4606_168D_457E_AE08_62C88BDF5B8A_.wvu.PrintArea" localSheetId="22" hidden="1">'Attach 19'!$A$1:$E$21</definedName>
    <definedName name="Z_896C4606_168D_457E_AE08_62C88BDF5B8A_.wvu.PrintArea" localSheetId="3" hidden="1">'Attach 3(JV)'!$A$1:$E$28</definedName>
    <definedName name="Z_896C4606_168D_457E_AE08_62C88BDF5B8A_.wvu.PrintArea" localSheetId="4" hidden="1">'Attach 3(QR)'!$A$1:$E$28</definedName>
    <definedName name="Z_896C4606_168D_457E_AE08_62C88BDF5B8A_.wvu.PrintArea" localSheetId="6" hidden="1">'Attach 4'!$A$1:$E$25</definedName>
    <definedName name="Z_896C4606_168D_457E_AE08_62C88BDF5B8A_.wvu.PrintArea" localSheetId="7" hidden="1">'Attach 4 (A)'!$A$1:$E$27</definedName>
    <definedName name="Z_896C4606_168D_457E_AE08_62C88BDF5B8A_.wvu.PrintArea" localSheetId="8" hidden="1">'Attach 4 (B)'!$A$1:$E$26</definedName>
    <definedName name="Z_896C4606_168D_457E_AE08_62C88BDF5B8A_.wvu.PrintArea" localSheetId="9" hidden="1">'Attach 5'!$A$1:$E$109</definedName>
    <definedName name="Z_896C4606_168D_457E_AE08_62C88BDF5B8A_.wvu.PrintArea" localSheetId="10" hidden="1">'Attach 6'!$A$1:$E$73</definedName>
    <definedName name="Z_896C4606_168D_457E_AE08_62C88BDF5B8A_.wvu.PrintArea" localSheetId="11" hidden="1">'Attach 7'!$A$1:$E$28</definedName>
    <definedName name="Z_896C4606_168D_457E_AE08_62C88BDF5B8A_.wvu.PrintArea" localSheetId="12" hidden="1">'Attach 9'!$A$1:$Y$54</definedName>
    <definedName name="Z_896C4606_168D_457E_AE08_62C88BDF5B8A_.wvu.PrintArea" localSheetId="5" hidden="1">'Attach QR'!$A$1:$F$153</definedName>
    <definedName name="Z_896C4606_168D_457E_AE08_62C88BDF5B8A_.wvu.PrintArea" localSheetId="23" hidden="1">'Bid Form 1st Envelope '!$A$1:$F$109</definedName>
    <definedName name="Z_896C4606_168D_457E_AE08_62C88BDF5B8A_.wvu.PrintArea" localSheetId="1" hidden="1">Cover!$A$1:$F$21</definedName>
    <definedName name="Z_896C4606_168D_457E_AE08_62C88BDF5B8A_.wvu.PrintArea" localSheetId="2" hidden="1">'Names of Bidder'!$B$1:$D$32</definedName>
    <definedName name="Z_896C4606_168D_457E_AE08_62C88BDF5B8A_.wvu.PrintTitles" localSheetId="12" hidden="1">'Attach 9'!$18:$18</definedName>
    <definedName name="Z_896C4606_168D_457E_AE08_62C88BDF5B8A_.wvu.Rows" localSheetId="15" hidden="1">'Attach 12'!$24:$25</definedName>
    <definedName name="Z_896C4606_168D_457E_AE08_62C88BDF5B8A_.wvu.Rows" localSheetId="19" hidden="1">'Attach 16'!$19:$19,'Attach 16'!$38:$41</definedName>
    <definedName name="Z_896C4606_168D_457E_AE08_62C88BDF5B8A_.wvu.Rows" localSheetId="20" hidden="1">'Attach 17'!$26:$26,'Attach 17'!$32:$209</definedName>
    <definedName name="Z_896C4606_168D_457E_AE08_62C88BDF5B8A_.wvu.Rows" localSheetId="12" hidden="1">'Attach 9'!$47:$49,'Attach 9'!$53:$53</definedName>
    <definedName name="Z_896C4606_168D_457E_AE08_62C88BDF5B8A_.wvu.Rows" localSheetId="5" hidden="1">'Attach QR'!$74:$105</definedName>
    <definedName name="Z_896C4606_168D_457E_AE08_62C88BDF5B8A_.wvu.Rows" localSheetId="2" hidden="1">'Names of Bidder'!$24:$26</definedName>
    <definedName name="Z_8BD42F4C_5837_4B6B_999C_7081B978F5B9_.wvu.Cols" localSheetId="15" hidden="1">'Attach 12'!$G:$H</definedName>
    <definedName name="Z_8BD42F4C_5837_4B6B_999C_7081B978F5B9_.wvu.Cols" localSheetId="18" hidden="1">'Attach 15'!$H:$H</definedName>
    <definedName name="Z_8BD42F4C_5837_4B6B_999C_7081B978F5B9_.wvu.Cols" localSheetId="9" hidden="1">'Attach 5'!$H:$J</definedName>
    <definedName name="Z_8BD42F4C_5837_4B6B_999C_7081B978F5B9_.wvu.Cols" localSheetId="10" hidden="1">'Attach 6'!$H:$H</definedName>
    <definedName name="Z_8BD42F4C_5837_4B6B_999C_7081B978F5B9_.wvu.Cols" localSheetId="5" hidden="1">'Attach QR'!$G:$Q</definedName>
    <definedName name="Z_8BD42F4C_5837_4B6B_999C_7081B978F5B9_.wvu.Cols" localSheetId="23" hidden="1">'Bid Form 1st Envelope '!$G:$J</definedName>
    <definedName name="Z_8BD42F4C_5837_4B6B_999C_7081B978F5B9_.wvu.PrintArea" localSheetId="13" hidden="1">'Attach 10'!$A$1:$E$28</definedName>
    <definedName name="Z_8BD42F4C_5837_4B6B_999C_7081B978F5B9_.wvu.PrintArea" localSheetId="14" hidden="1">'Attach 11'!$A$1:$E$37</definedName>
    <definedName name="Z_8BD42F4C_5837_4B6B_999C_7081B978F5B9_.wvu.PrintArea" localSheetId="15" hidden="1">'Attach 12'!$A$1:$E$29</definedName>
    <definedName name="Z_8BD42F4C_5837_4B6B_999C_7081B978F5B9_.wvu.PrintArea" localSheetId="16" hidden="1">'Attach 13'!$A$1:$E$29</definedName>
    <definedName name="Z_8BD42F4C_5837_4B6B_999C_7081B978F5B9_.wvu.PrintArea" localSheetId="17" hidden="1">'Attach 14'!$A$1:$E$29</definedName>
    <definedName name="Z_8BD42F4C_5837_4B6B_999C_7081B978F5B9_.wvu.PrintArea" localSheetId="18" hidden="1">'Attach 15'!$A$1:$E$85</definedName>
    <definedName name="Z_8BD42F4C_5837_4B6B_999C_7081B978F5B9_.wvu.PrintArea" localSheetId="19" hidden="1">'Attach 16'!$A$1:$L$86</definedName>
    <definedName name="Z_8BD42F4C_5837_4B6B_999C_7081B978F5B9_.wvu.PrintArea" localSheetId="20" hidden="1">'Attach 17'!$A$1:$E$33</definedName>
    <definedName name="Z_8BD42F4C_5837_4B6B_999C_7081B978F5B9_.wvu.PrintArea" localSheetId="21" hidden="1">'Attach 18'!$A$1:$E$28</definedName>
    <definedName name="Z_8BD42F4C_5837_4B6B_999C_7081B978F5B9_.wvu.PrintArea" localSheetId="22" hidden="1">'Attach 19'!$A$1:$E$21</definedName>
    <definedName name="Z_8BD42F4C_5837_4B6B_999C_7081B978F5B9_.wvu.PrintArea" localSheetId="3" hidden="1">'Attach 3(JV)'!$A$1:$E$28</definedName>
    <definedName name="Z_8BD42F4C_5837_4B6B_999C_7081B978F5B9_.wvu.PrintArea" localSheetId="4" hidden="1">'Attach 3(QR)'!$A$1:$E$28</definedName>
    <definedName name="Z_8BD42F4C_5837_4B6B_999C_7081B978F5B9_.wvu.PrintArea" localSheetId="6" hidden="1">'Attach 4'!$A$1:$G$25</definedName>
    <definedName name="Z_8BD42F4C_5837_4B6B_999C_7081B978F5B9_.wvu.PrintArea" localSheetId="7" hidden="1">'Attach 4 (A)'!$A$1:$E$27</definedName>
    <definedName name="Z_8BD42F4C_5837_4B6B_999C_7081B978F5B9_.wvu.PrintArea" localSheetId="8" hidden="1">'Attach 4 (B)'!$A$1:$E$26</definedName>
    <definedName name="Z_8BD42F4C_5837_4B6B_999C_7081B978F5B9_.wvu.PrintArea" localSheetId="9" hidden="1">'Attach 5'!$A$1:$E$109</definedName>
    <definedName name="Z_8BD42F4C_5837_4B6B_999C_7081B978F5B9_.wvu.PrintArea" localSheetId="10" hidden="1">'Attach 6'!$A$1:$E$73</definedName>
    <definedName name="Z_8BD42F4C_5837_4B6B_999C_7081B978F5B9_.wvu.PrintArea" localSheetId="11" hidden="1">'Attach 7'!$A$1:$E$28</definedName>
    <definedName name="Z_8BD42F4C_5837_4B6B_999C_7081B978F5B9_.wvu.PrintArea" localSheetId="12" hidden="1">'Attach 9'!$A$1:$Y$54</definedName>
    <definedName name="Z_8BD42F4C_5837_4B6B_999C_7081B978F5B9_.wvu.PrintArea" localSheetId="5" hidden="1">'Attach QR'!$A$1:$F$153</definedName>
    <definedName name="Z_8BD42F4C_5837_4B6B_999C_7081B978F5B9_.wvu.PrintArea" localSheetId="23" hidden="1">'Bid Form 1st Envelope '!$A$1:$F$109</definedName>
    <definedName name="Z_8BD42F4C_5837_4B6B_999C_7081B978F5B9_.wvu.PrintArea" localSheetId="1" hidden="1">Cover!$A$1:$F$18</definedName>
    <definedName name="Z_8BD42F4C_5837_4B6B_999C_7081B978F5B9_.wvu.PrintArea" localSheetId="2" hidden="1">'Names of Bidder'!$B$1:$D$32</definedName>
    <definedName name="Z_8BD42F4C_5837_4B6B_999C_7081B978F5B9_.wvu.PrintTitles" localSheetId="12" hidden="1">'Attach 9'!$18:$18</definedName>
    <definedName name="Z_8BD42F4C_5837_4B6B_999C_7081B978F5B9_.wvu.Rows" localSheetId="15" hidden="1">'Attach 12'!$21:$25</definedName>
    <definedName name="Z_8BD42F4C_5837_4B6B_999C_7081B978F5B9_.wvu.Rows" localSheetId="17" hidden="1">'Attach 14'!$16:$16</definedName>
    <definedName name="Z_8BD42F4C_5837_4B6B_999C_7081B978F5B9_.wvu.Rows" localSheetId="20" hidden="1">'Attach 17'!$26:$26,'Attach 17'!$32:$209</definedName>
    <definedName name="Z_8BD42F4C_5837_4B6B_999C_7081B978F5B9_.wvu.Rows" localSheetId="21" hidden="1">'Attach 18'!$15:$15</definedName>
    <definedName name="Z_8BD42F4C_5837_4B6B_999C_7081B978F5B9_.wvu.Rows" localSheetId="12" hidden="1">'Attach 9'!$47:$49,'Attach 9'!$53:$53</definedName>
    <definedName name="Z_8BD42F4C_5837_4B6B_999C_7081B978F5B9_.wvu.Rows" localSheetId="5" hidden="1">'Attach QR'!$74:$105,'Attach QR'!$124:$132</definedName>
    <definedName name="Z_8BD42F4C_5837_4B6B_999C_7081B978F5B9_.wvu.Rows" localSheetId="23" hidden="1">'Bid Form 1st Envelope '!$49:$49,'Bid Form 1st Envelope '!$53:$53,'Bid Form 1st Envelope '!$55:$55</definedName>
    <definedName name="Z_8BD42F4C_5837_4B6B_999C_7081B978F5B9_.wvu.Rows" localSheetId="2" hidden="1">'Names of Bidder'!$24:$26</definedName>
    <definedName name="Z_8E7B022F_1113_4BA2_B2BA_8EDBE02A2557_.wvu.PrintArea" localSheetId="13" hidden="1">'Attach 10'!$A$1:$E$28</definedName>
    <definedName name="Z_8E7B022F_1113_4BA2_B2BA_8EDBE02A2557_.wvu.PrintArea" localSheetId="14" hidden="1">'Attach 11'!$A$1:$E$92</definedName>
    <definedName name="Z_8E7B022F_1113_4BA2_B2BA_8EDBE02A2557_.wvu.PrintArea" localSheetId="15" hidden="1">'Attach 12'!$A$1:$E$29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8" hidden="1">'Attach 15'!$A$1:$E$86</definedName>
    <definedName name="Z_8E7B022F_1113_4BA2_B2BA_8EDBE02A2557_.wvu.PrintArea" localSheetId="19" hidden="1">'Attach 16'!$A$1:$L$240</definedName>
    <definedName name="Z_8E7B022F_1113_4BA2_B2BA_8EDBE02A2557_.wvu.PrintArea" localSheetId="21" hidden="1">'Attach 18'!$A$1:$E$28</definedName>
    <definedName name="Z_8E7B022F_1113_4BA2_B2BA_8EDBE02A2557_.wvu.PrintArea" localSheetId="22" hidden="1">'Attach 19'!$A$1:$E$25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6'!$A$1:$E$74</definedName>
    <definedName name="Z_8E7B022F_1113_4BA2_B2BA_8EDBE02A2557_.wvu.PrintArea" localSheetId="11" hidden="1">'Attach 7'!$A$1:$E$28</definedName>
    <definedName name="Z_8E7B022F_1113_4BA2_B2BA_8EDBE02A2557_.wvu.PrintArea" localSheetId="12" hidden="1">'Attach 9'!$A$1:$G$61</definedName>
    <definedName name="Z_8E7B022F_1113_4BA2_B2BA_8EDBE02A2557_.wvu.PrintArea" localSheetId="23" hidden="1">'Bid Form 1st Envelope '!$A$1:$F$109</definedName>
    <definedName name="Z_8E7B022F_1113_4BA2_B2BA_8EDBE02A2557_.wvu.PrintArea" localSheetId="2" hidden="1">'Names of Bidder'!$B$1:$D$32</definedName>
    <definedName name="Z_8E7B022F_1113_4BA2_B2BA_8EDBE02A2557_.wvu.PrintTitles" localSheetId="15" hidden="1">'Attach 12'!#REF!</definedName>
    <definedName name="Z_8E7B022F_1113_4BA2_B2BA_8EDBE02A2557_.wvu.PrintTitles" localSheetId="12" hidden="1">'Attach 9'!$18:$18</definedName>
    <definedName name="Z_98F1BFA0_C539_421E_A117_3F3CC19FB763_.wvu.Cols" localSheetId="15" hidden="1">'Attach 12'!$G:$H</definedName>
    <definedName name="Z_98F1BFA0_C539_421E_A117_3F3CC19FB763_.wvu.Cols" localSheetId="18" hidden="1">'Attach 15'!$H:$H</definedName>
    <definedName name="Z_98F1BFA0_C539_421E_A117_3F3CC19FB763_.wvu.Cols" localSheetId="9" hidden="1">'Attach 5'!$H:$J</definedName>
    <definedName name="Z_98F1BFA0_C539_421E_A117_3F3CC19FB763_.wvu.Cols" localSheetId="10" hidden="1">'Attach 6'!$H:$H</definedName>
    <definedName name="Z_98F1BFA0_C539_421E_A117_3F3CC19FB763_.wvu.Cols" localSheetId="12" hidden="1">'Attach 9'!$I:$J</definedName>
    <definedName name="Z_98F1BFA0_C539_421E_A117_3F3CC19FB763_.wvu.Cols" localSheetId="5" hidden="1">'Attach QR'!$J:$L,'Attach QR'!$R:$S,'Attach QR'!$U:$AW</definedName>
    <definedName name="Z_98F1BFA0_C539_421E_A117_3F3CC19FB763_.wvu.PrintArea" localSheetId="13" hidden="1">'Attach 10'!$A$1:$E$28</definedName>
    <definedName name="Z_98F1BFA0_C539_421E_A117_3F3CC19FB763_.wvu.PrintArea" localSheetId="14" hidden="1">'Attach 11'!$A$1:$E$34</definedName>
    <definedName name="Z_98F1BFA0_C539_421E_A117_3F3CC19FB763_.wvu.PrintArea" localSheetId="15" hidden="1">'Attach 12'!$A$1:$E$29</definedName>
    <definedName name="Z_98F1BFA0_C539_421E_A117_3F3CC19FB763_.wvu.PrintArea" localSheetId="16" hidden="1">'Attach 13'!$A$1:$E$29</definedName>
    <definedName name="Z_98F1BFA0_C539_421E_A117_3F3CC19FB763_.wvu.PrintArea" localSheetId="17" hidden="1">'Attach 14'!$A$1:$E$29</definedName>
    <definedName name="Z_98F1BFA0_C539_421E_A117_3F3CC19FB763_.wvu.PrintArea" localSheetId="18" hidden="1">'Attach 15'!$A$1:$E$85</definedName>
    <definedName name="Z_98F1BFA0_C539_421E_A117_3F3CC19FB763_.wvu.PrintArea" localSheetId="19" hidden="1">'Attach 16'!$A$1:$L$86</definedName>
    <definedName name="Z_98F1BFA0_C539_421E_A117_3F3CC19FB763_.wvu.PrintArea" localSheetId="20" hidden="1">'Attach 17'!$A$1:$E$33</definedName>
    <definedName name="Z_98F1BFA0_C539_421E_A117_3F3CC19FB763_.wvu.PrintArea" localSheetId="21" hidden="1">'Attach 18'!$A$1:$E$28</definedName>
    <definedName name="Z_98F1BFA0_C539_421E_A117_3F3CC19FB763_.wvu.PrintArea" localSheetId="22" hidden="1">'Attach 19'!$A$1:$E$21</definedName>
    <definedName name="Z_98F1BFA0_C539_421E_A117_3F3CC19FB763_.wvu.PrintArea" localSheetId="3" hidden="1">'Attach 3(JV)'!$A$1:$E$28</definedName>
    <definedName name="Z_98F1BFA0_C539_421E_A117_3F3CC19FB763_.wvu.PrintArea" localSheetId="4" hidden="1">'Attach 3(QR)'!$A$1:$E$28</definedName>
    <definedName name="Z_98F1BFA0_C539_421E_A117_3F3CC19FB763_.wvu.PrintArea" localSheetId="6" hidden="1">'Attach 4'!$A$1:$E$25</definedName>
    <definedName name="Z_98F1BFA0_C539_421E_A117_3F3CC19FB763_.wvu.PrintArea" localSheetId="7" hidden="1">'Attach 4 (A)'!$A$1:$E$27</definedName>
    <definedName name="Z_98F1BFA0_C539_421E_A117_3F3CC19FB763_.wvu.PrintArea" localSheetId="8" hidden="1">'Attach 4 (B)'!$A$1:$E$26</definedName>
    <definedName name="Z_98F1BFA0_C539_421E_A117_3F3CC19FB763_.wvu.PrintArea" localSheetId="9" hidden="1">'Attach 5'!$A$1:$E$34</definedName>
    <definedName name="Z_98F1BFA0_C539_421E_A117_3F3CC19FB763_.wvu.PrintArea" localSheetId="10" hidden="1">'Attach 6'!$A$1:$E$41</definedName>
    <definedName name="Z_98F1BFA0_C539_421E_A117_3F3CC19FB763_.wvu.PrintArea" localSheetId="11" hidden="1">'Attach 7'!$A$1:$E$28</definedName>
    <definedName name="Z_98F1BFA0_C539_421E_A117_3F3CC19FB763_.wvu.PrintArea" localSheetId="12" hidden="1">'Attach 9'!$A$1:$Y$55</definedName>
    <definedName name="Z_98F1BFA0_C539_421E_A117_3F3CC19FB763_.wvu.PrintArea" localSheetId="5" hidden="1">'Attach QR'!$A$1:$I$669</definedName>
    <definedName name="Z_98F1BFA0_C539_421E_A117_3F3CC19FB763_.wvu.PrintArea" localSheetId="23" hidden="1">'Bid Form 1st Envelope '!$A$1:$F$109</definedName>
    <definedName name="Z_98F1BFA0_C539_421E_A117_3F3CC19FB763_.wvu.PrintArea" localSheetId="2" hidden="1">'Names of Bidder'!$B$1:$D$32</definedName>
    <definedName name="Z_98F1BFA0_C539_421E_A117_3F3CC19FB763_.wvu.PrintTitles" localSheetId="15" hidden="1">'Attach 12'!#REF!</definedName>
    <definedName name="Z_98F1BFA0_C539_421E_A117_3F3CC19FB763_.wvu.PrintTitles" localSheetId="12" hidden="1">'Attach 9'!$18:$18</definedName>
    <definedName name="Z_98F1BFA0_C539_421E_A117_3F3CC19FB763_.wvu.Rows" localSheetId="15" hidden="1">'Attach 12'!#REF!,'Attach 12'!#REF!,'Attach 12'!#REF!,'Attach 12'!$21:$24</definedName>
    <definedName name="Z_98F1BFA0_C539_421E_A117_3F3CC19FB763_.wvu.Rows" localSheetId="18" hidden="1">'Attach 15'!$15:$15</definedName>
    <definedName name="Z_98F1BFA0_C539_421E_A117_3F3CC19FB763_.wvu.Rows" localSheetId="20" hidden="1">'Attach 17'!$26:$26,'Attach 17'!$32:$209</definedName>
    <definedName name="Z_98F1BFA0_C539_421E_A117_3F3CC19FB763_.wvu.Rows" localSheetId="22" hidden="1">'Attach 19'!$13:$13,'Attach 19'!#REF!</definedName>
    <definedName name="Z_98F1BFA0_C539_421E_A117_3F3CC19FB763_.wvu.Rows" localSheetId="9" hidden="1">'Attach 5'!$4:$4</definedName>
    <definedName name="Z_98F1BFA0_C539_421E_A117_3F3CC19FB763_.wvu.Rows" localSheetId="12" hidden="1">'Attach 9'!$19:$19,'Attach 9'!$47:$49</definedName>
    <definedName name="Z_98F1BFA0_C539_421E_A117_3F3CC19FB763_.wvu.Rows" localSheetId="5" hidden="1">'Attach QR'!$170:$171,'Attach QR'!$197:$197,'Attach QR'!$200:$200,'Attach QR'!$214:$214,'Attach QR'!$219:$221,'Attach QR'!$228:$231,'Attach QR'!$260:$260,'Attach QR'!$262:$268,'Attach QR'!#REF!,'Attach QR'!$277:$278,'Attach QR'!$307:$307,'Attach QR'!$309:$315,'Attach QR'!$324:$329,'Attach QR'!$390:$396,'Attach QR'!$427:$432,'Attach QR'!$434:$436,'Attach QR'!$473:$473,'Attach QR'!$475:$482,'Attach QR'!$487:$488,'Attach QR'!$490:$491,'Attach QR'!$494:$495,'Attach QR'!$500:$501,'Attach QR'!$532:$532,'Attach QR'!$534:$588,'Attach QR'!$593:$594,'Attach QR'!$608:$616,'Attach QR'!$634:$636,'Attach QR'!$640:$642,'Attach QR'!$652:$652,'Attach QR'!$655:$655,'Attach QR'!$658:$658,'Attach QR'!$661:$661,'Attach QR'!$664:$666</definedName>
    <definedName name="Z_98F1BFA0_C539_421E_A117_3F3CC19FB763_.wvu.Rows" localSheetId="2" hidden="1">'Names of Bidder'!$24:$26</definedName>
    <definedName name="Z_A3F641DF_CF1D_48E3_AFDC_E52726A449CB_.wvu.PrintArea" localSheetId="13" hidden="1">'Attach 10'!$A$1:$E$29</definedName>
    <definedName name="Z_A3F641DF_CF1D_48E3_AFDC_E52726A449CB_.wvu.PrintArea" localSheetId="14" hidden="1">'Attach 11'!$A$1:$E$92</definedName>
    <definedName name="Z_A3F641DF_CF1D_48E3_AFDC_E52726A449CB_.wvu.PrintArea" localSheetId="15" hidden="1">'Attach 12'!$A$1:$E$29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8" hidden="1">'Attach 15'!$A$1:$E$87</definedName>
    <definedName name="Z_A3F641DF_CF1D_48E3_AFDC_E52726A449CB_.wvu.PrintArea" localSheetId="19" hidden="1">'Attach 16'!$A$1:$L$240</definedName>
    <definedName name="Z_A3F641DF_CF1D_48E3_AFDC_E52726A449CB_.wvu.PrintArea" localSheetId="21" hidden="1">'Attach 18'!$A$1:$E$28</definedName>
    <definedName name="Z_A3F641DF_CF1D_48E3_AFDC_E52726A449CB_.wvu.PrintArea" localSheetId="22" hidden="1">'Attach 19'!$A$1:$E$25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6'!$A$1:$E$75</definedName>
    <definedName name="Z_A3F641DF_CF1D_48E3_AFDC_E52726A449CB_.wvu.PrintArea" localSheetId="11" hidden="1">'Attach 7'!$A$1:$E$28</definedName>
    <definedName name="Z_A3F641DF_CF1D_48E3_AFDC_E52726A449CB_.wvu.PrintArea" localSheetId="12" hidden="1">'Attach 9'!$A$1:$G$61</definedName>
    <definedName name="Z_A3F641DF_CF1D_48E3_AFDC_E52726A449CB_.wvu.PrintArea" localSheetId="23" hidden="1">'Bid Form 1st Envelope '!$A$1:$F$109</definedName>
    <definedName name="Z_A3F641DF_CF1D_48E3_AFDC_E52726A449CB_.wvu.PrintArea" localSheetId="2" hidden="1">'Names of Bidder'!$B$1:$D$32</definedName>
    <definedName name="Z_A3F641DF_CF1D_48E3_AFDC_E52726A449CB_.wvu.PrintTitles" localSheetId="15" hidden="1">'Attach 12'!#REF!</definedName>
    <definedName name="Z_A3F641DF_CF1D_48E3_AFDC_E52726A449CB_.wvu.PrintTitles" localSheetId="12" hidden="1">'Attach 9'!$18:$18</definedName>
    <definedName name="Z_B91EC26D_75AC_424B_8A9A_6507DA2B48E7_.wvu.PrintArea" localSheetId="20" hidden="1">'Attach 17'!$A$1:$E$33</definedName>
    <definedName name="Z_B91EC26D_75AC_424B_8A9A_6507DA2B48E7_.wvu.Rows" localSheetId="20" hidden="1">'Attach 17'!$26:$26,'Attach 17'!$32:$209</definedName>
    <definedName name="Z_C5EDEBE1_F188_4851_AFDC_E4218278837C_.wvu.Cols" localSheetId="15" hidden="1">'Attach 12'!$G:$H</definedName>
    <definedName name="Z_C5EDEBE1_F188_4851_AFDC_E4218278837C_.wvu.Cols" localSheetId="18" hidden="1">'Attach 15'!$H:$H</definedName>
    <definedName name="Z_C5EDEBE1_F188_4851_AFDC_E4218278837C_.wvu.Cols" localSheetId="9" hidden="1">'Attach 5'!$H:$J</definedName>
    <definedName name="Z_C5EDEBE1_F188_4851_AFDC_E4218278837C_.wvu.Cols" localSheetId="10" hidden="1">'Attach 6'!$H:$H</definedName>
    <definedName name="Z_C5EDEBE1_F188_4851_AFDC_E4218278837C_.wvu.PrintArea" localSheetId="13" hidden="1">'Attach 10'!$A$1:$E$28</definedName>
    <definedName name="Z_C5EDEBE1_F188_4851_AFDC_E4218278837C_.wvu.PrintArea" localSheetId="14" hidden="1">'Attach 11'!$A$1:$E$37</definedName>
    <definedName name="Z_C5EDEBE1_F188_4851_AFDC_E4218278837C_.wvu.PrintArea" localSheetId="15" hidden="1">'Attach 12'!$A$1:$E$29</definedName>
    <definedName name="Z_C5EDEBE1_F188_4851_AFDC_E4218278837C_.wvu.PrintArea" localSheetId="16" hidden="1">'Attach 13'!$A$1:$E$29</definedName>
    <definedName name="Z_C5EDEBE1_F188_4851_AFDC_E4218278837C_.wvu.PrintArea" localSheetId="17" hidden="1">'Attach 14'!$A$1:$E$29</definedName>
    <definedName name="Z_C5EDEBE1_F188_4851_AFDC_E4218278837C_.wvu.PrintArea" localSheetId="18" hidden="1">'Attach 15'!$A$1:$E$85</definedName>
    <definedName name="Z_C5EDEBE1_F188_4851_AFDC_E4218278837C_.wvu.PrintArea" localSheetId="19" hidden="1">'Attach 16'!$A$1:$L$86</definedName>
    <definedName name="Z_C5EDEBE1_F188_4851_AFDC_E4218278837C_.wvu.PrintArea" localSheetId="20" hidden="1">'Attach 17'!$A$1:$E$33</definedName>
    <definedName name="Z_C5EDEBE1_F188_4851_AFDC_E4218278837C_.wvu.PrintArea" localSheetId="21" hidden="1">'Attach 18'!$A$1:$E$28</definedName>
    <definedName name="Z_C5EDEBE1_F188_4851_AFDC_E4218278837C_.wvu.PrintArea" localSheetId="22" hidden="1">'Attach 19'!$A$1:$E$21</definedName>
    <definedName name="Z_C5EDEBE1_F188_4851_AFDC_E4218278837C_.wvu.PrintArea" localSheetId="3" hidden="1">'Attach 3(JV)'!$A$1:$E$28</definedName>
    <definedName name="Z_C5EDEBE1_F188_4851_AFDC_E4218278837C_.wvu.PrintArea" localSheetId="4" hidden="1">'Attach 3(QR)'!$A$1:$E$28</definedName>
    <definedName name="Z_C5EDEBE1_F188_4851_AFDC_E4218278837C_.wvu.PrintArea" localSheetId="6" hidden="1">'Attach 4'!$A$1:$E$25</definedName>
    <definedName name="Z_C5EDEBE1_F188_4851_AFDC_E4218278837C_.wvu.PrintArea" localSheetId="7" hidden="1">'Attach 4 (A)'!$A$1:$E$27</definedName>
    <definedName name="Z_C5EDEBE1_F188_4851_AFDC_E4218278837C_.wvu.PrintArea" localSheetId="8" hidden="1">'Attach 4 (B)'!$A$1:$E$26</definedName>
    <definedName name="Z_C5EDEBE1_F188_4851_AFDC_E4218278837C_.wvu.PrintArea" localSheetId="9" hidden="1">'Attach 5'!$A$1:$E$109</definedName>
    <definedName name="Z_C5EDEBE1_F188_4851_AFDC_E4218278837C_.wvu.PrintArea" localSheetId="10" hidden="1">'Attach 6'!$A$1:$E$73</definedName>
    <definedName name="Z_C5EDEBE1_F188_4851_AFDC_E4218278837C_.wvu.PrintArea" localSheetId="11" hidden="1">'Attach 7'!$A$1:$E$28</definedName>
    <definedName name="Z_C5EDEBE1_F188_4851_AFDC_E4218278837C_.wvu.PrintArea" localSheetId="12" hidden="1">'Attach 9'!$A$1:$Y$54</definedName>
    <definedName name="Z_C5EDEBE1_F188_4851_AFDC_E4218278837C_.wvu.PrintArea" localSheetId="5" hidden="1">'Attach QR'!$A$1:$F$153</definedName>
    <definedName name="Z_C5EDEBE1_F188_4851_AFDC_E4218278837C_.wvu.PrintArea" localSheetId="23" hidden="1">'Bid Form 1st Envelope '!$A$1:$F$109</definedName>
    <definedName name="Z_C5EDEBE1_F188_4851_AFDC_E4218278837C_.wvu.PrintArea" localSheetId="1" hidden="1">Cover!$A$1:$F$21</definedName>
    <definedName name="Z_C5EDEBE1_F188_4851_AFDC_E4218278837C_.wvu.PrintArea" localSheetId="2" hidden="1">'Names of Bidder'!$B$1:$D$32</definedName>
    <definedName name="Z_C5EDEBE1_F188_4851_AFDC_E4218278837C_.wvu.PrintTitles" localSheetId="12" hidden="1">'Attach 9'!$18:$18</definedName>
    <definedName name="Z_C5EDEBE1_F188_4851_AFDC_E4218278837C_.wvu.Rows" localSheetId="15" hidden="1">'Attach 12'!$24:$25</definedName>
    <definedName name="Z_C5EDEBE1_F188_4851_AFDC_E4218278837C_.wvu.Rows" localSheetId="19" hidden="1">'Attach 16'!$19:$19,'Attach 16'!$38:$41</definedName>
    <definedName name="Z_C5EDEBE1_F188_4851_AFDC_E4218278837C_.wvu.Rows" localSheetId="20" hidden="1">'Attach 17'!$26:$26,'Attach 17'!$32:$209</definedName>
    <definedName name="Z_C5EDEBE1_F188_4851_AFDC_E4218278837C_.wvu.Rows" localSheetId="12" hidden="1">'Attach 9'!$47:$49,'Attach 9'!$53:$53</definedName>
    <definedName name="Z_C5EDEBE1_F188_4851_AFDC_E4218278837C_.wvu.Rows" localSheetId="5" hidden="1">'Attach QR'!$74:$105</definedName>
    <definedName name="Z_C5EDEBE1_F188_4851_AFDC_E4218278837C_.wvu.Rows" localSheetId="2" hidden="1">'Names of Bidder'!$24:$26</definedName>
    <definedName name="Z_C7FCA09A_C3E0_4408_81A0_5CFFEB0C6237_.wvu.PrintArea" localSheetId="20" hidden="1">'Attach 17'!$A$1:$F$30</definedName>
    <definedName name="Z_C7FCA09A_C3E0_4408_81A0_5CFFEB0C6237_.wvu.Rows" localSheetId="20" hidden="1">'Attach 17'!$32:$209</definedName>
    <definedName name="Z_CD4CA1A8_824A_452F_BDBA_32A47C1B3013_.wvu.Cols" localSheetId="18" hidden="1">'Attach 15'!$H:$H</definedName>
    <definedName name="Z_CD4CA1A8_824A_452F_BDBA_32A47C1B3013_.wvu.Cols" localSheetId="9" hidden="1">'Attach 5'!$H:$H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11'!$A$1:$E$92</definedName>
    <definedName name="Z_CD4CA1A8_824A_452F_BDBA_32A47C1B3013_.wvu.PrintArea" localSheetId="15" hidden="1">'Attach 12'!$A$1:$E$29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15'!$A$1:$E$86</definedName>
    <definedName name="Z_CD4CA1A8_824A_452F_BDBA_32A47C1B3013_.wvu.PrintArea" localSheetId="19" hidden="1">'Attach 16'!$A$1:$L$240</definedName>
    <definedName name="Z_CD4CA1A8_824A_452F_BDBA_32A47C1B3013_.wvu.PrintArea" localSheetId="21" hidden="1">'Attach 18'!$A$1:$E$28</definedName>
    <definedName name="Z_CD4CA1A8_824A_452F_BDBA_32A47C1B3013_.wvu.PrintArea" localSheetId="22" hidden="1">'Attach 19'!$A$1:$E$25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6'!$A$1:$E$74</definedName>
    <definedName name="Z_CD4CA1A8_824A_452F_BDBA_32A47C1B3013_.wvu.PrintArea" localSheetId="11" hidden="1">'Attach 7'!$A$1:$E$28</definedName>
    <definedName name="Z_CD4CA1A8_824A_452F_BDBA_32A47C1B3013_.wvu.PrintArea" localSheetId="12" hidden="1">'Attach 9'!$A$1:$G$61</definedName>
    <definedName name="Z_CD4CA1A8_824A_452F_BDBA_32A47C1B3013_.wvu.PrintArea" localSheetId="2" hidden="1">'Names of Bidder'!$B$1:$D$32</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8" hidden="1">'Attach 15'!$12:$13,'Attach 15'!$15:$15</definedName>
    <definedName name="Z_DC28ED1E_3E35_4094_9C2B_5C0A1C1D459C_.wvu.Cols" localSheetId="18" hidden="1">'Attach 15'!$H:$H</definedName>
    <definedName name="Z_DC28ED1E_3E35_4094_9C2B_5C0A1C1D459C_.wvu.Cols" localSheetId="9" hidden="1">'Attach 5'!$H:$H</definedName>
    <definedName name="Z_DC28ED1E_3E35_4094_9C2B_5C0A1C1D459C_.wvu.Cols" localSheetId="10" hidden="1">'Attach 6'!$H:$H</definedName>
    <definedName name="Z_DC28ED1E_3E35_4094_9C2B_5C0A1C1D459C_.wvu.Cols" localSheetId="5" hidden="1">'Attach QR'!$J:$L,'Attach QR'!$R:$S,'Attach QR'!$U:$AW</definedName>
    <definedName name="Z_DC28ED1E_3E35_4094_9C2B_5C0A1C1D459C_.wvu.PrintArea" localSheetId="13" hidden="1">'Attach 10'!$A$1:$E$28</definedName>
    <definedName name="Z_DC28ED1E_3E35_4094_9C2B_5C0A1C1D459C_.wvu.PrintArea" localSheetId="14" hidden="1">'Attach 11'!$A$1:$E$34</definedName>
    <definedName name="Z_DC28ED1E_3E35_4094_9C2B_5C0A1C1D459C_.wvu.PrintArea" localSheetId="15" hidden="1">'Attach 12'!$A$1:$E$29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15'!$A$1:$E$85</definedName>
    <definedName name="Z_DC28ED1E_3E35_4094_9C2B_5C0A1C1D459C_.wvu.PrintArea" localSheetId="19" hidden="1">'Attach 16'!$A$1:$L$240</definedName>
    <definedName name="Z_DC28ED1E_3E35_4094_9C2B_5C0A1C1D459C_.wvu.PrintArea" localSheetId="20" hidden="1">'Attach 17'!$A$1:$E$33</definedName>
    <definedName name="Z_DC28ED1E_3E35_4094_9C2B_5C0A1C1D459C_.wvu.PrintArea" localSheetId="21" hidden="1">'Attach 18'!$A$1:$E$28</definedName>
    <definedName name="Z_DC28ED1E_3E35_4094_9C2B_5C0A1C1D459C_.wvu.PrintArea" localSheetId="22" hidden="1">'Attach 19'!$A$1:$E$21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0" hidden="1">'Attach 6'!$A$1:$E$41</definedName>
    <definedName name="Z_DC28ED1E_3E35_4094_9C2B_5C0A1C1D459C_.wvu.PrintArea" localSheetId="11" hidden="1">'Attach 7'!$A$1:$E$28</definedName>
    <definedName name="Z_DC28ED1E_3E35_4094_9C2B_5C0A1C1D459C_.wvu.PrintArea" localSheetId="12" hidden="1">'Attach 9'!$A$1:$G$61</definedName>
    <definedName name="Z_DC28ED1E_3E35_4094_9C2B_5C0A1C1D459C_.wvu.PrintArea" localSheetId="5" hidden="1">'Attach QR'!$A$1:$I$669</definedName>
    <definedName name="Z_DC28ED1E_3E35_4094_9C2B_5C0A1C1D459C_.wvu.PrintArea" localSheetId="23" hidden="1">'Bid Form 1st Envelope '!$A$1:$F$109</definedName>
    <definedName name="Z_DC28ED1E_3E35_4094_9C2B_5C0A1C1D459C_.wvu.PrintArea" localSheetId="2" hidden="1">'Names of Bidder'!$B$1:$D$32</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8" hidden="1">'Attach 15'!$15:$15</definedName>
    <definedName name="Z_DC28ED1E_3E35_4094_9C2B_5C0A1C1D459C_.wvu.Rows" localSheetId="20" hidden="1">'Attach 17'!$26:$26,'Attach 17'!$32:$209</definedName>
    <definedName name="Z_DC28ED1E_3E35_4094_9C2B_5C0A1C1D459C_.wvu.Rows" localSheetId="22" hidden="1">'Attach 19'!$13:$13,'Attach 19'!#REF!</definedName>
    <definedName name="Z_DC28ED1E_3E35_4094_9C2B_5C0A1C1D459C_.wvu.Rows" localSheetId="9" hidden="1">'Attach 5'!$4:$4</definedName>
    <definedName name="Z_DC28ED1E_3E35_4094_9C2B_5C0A1C1D459C_.wvu.Rows" localSheetId="5" hidden="1">'Attach QR'!$170:$171,'Attach QR'!#REF!,'Attach QR'!$214:$214,'Attach QR'!$228:$231,'Attach QR'!$267:$267,'Attach QR'!#REF!,'Attach QR'!$324:$326,'Attach QR'!$391:$393,'Attach QR'!#REF!,'Attach QR'!#REF!,'Attach QR'!$428:$430,'Attach QR'!#REF!,'Attach QR'!#REF!,'Attach QR'!#REF!,'Attach QR'!#REF!,'Attach QR'!$634:$636,'Attach QR'!$640:$642</definedName>
    <definedName name="Z_DC28ED1E_3E35_4094_9C2B_5C0A1C1D459C_.wvu.Rows" localSheetId="2" hidden="1">'Names of Bidder'!$24:$26</definedName>
    <definedName name="Z_E0F296A4_A978_4686_BFBB_37CA7822B74C_.wvu.PrintArea" localSheetId="20" hidden="1">'Attach 17'!$A$1:$E$33</definedName>
    <definedName name="Z_E0F296A4_A978_4686_BFBB_37CA7822B74C_.wvu.Rows" localSheetId="20" hidden="1">'Attach 17'!$26:$26,'Attach 17'!$32:$209</definedName>
    <definedName name="Z_ECEBABD0_566A_41C4_AA9A_38EA30EFEDA8_.wvu.PrintArea" localSheetId="13" hidden="1">'Attach 10'!$A$1:$E$28</definedName>
    <definedName name="Z_ECEBABD0_566A_41C4_AA9A_38EA30EFEDA8_.wvu.PrintArea" localSheetId="14" hidden="1">'Attach 11'!$A$1:$E$92</definedName>
    <definedName name="Z_ECEBABD0_566A_41C4_AA9A_38EA30EFEDA8_.wvu.PrintArea" localSheetId="15" hidden="1">'Attach 12'!$A$1:$E$29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8" hidden="1">'Attach 15'!$A$1:$E$86</definedName>
    <definedName name="Z_ECEBABD0_566A_41C4_AA9A_38EA30EFEDA8_.wvu.PrintArea" localSheetId="19" hidden="1">'Attach 16'!$A$1:$L$240</definedName>
    <definedName name="Z_ECEBABD0_566A_41C4_AA9A_38EA30EFEDA8_.wvu.PrintArea" localSheetId="21" hidden="1">'Attach 18'!$A$1:$E$28</definedName>
    <definedName name="Z_ECEBABD0_566A_41C4_AA9A_38EA30EFEDA8_.wvu.PrintArea" localSheetId="22" hidden="1">'Attach 19'!$A$1:$E$25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6'!$A$1:$E$75</definedName>
    <definedName name="Z_ECEBABD0_566A_41C4_AA9A_38EA30EFEDA8_.wvu.PrintArea" localSheetId="11" hidden="1">'Attach 7'!$A$1:$E$28</definedName>
    <definedName name="Z_ECEBABD0_566A_41C4_AA9A_38EA30EFEDA8_.wvu.PrintArea" localSheetId="12" hidden="1">'Attach 9'!$A$1:$G$61</definedName>
    <definedName name="Z_ECEBABD0_566A_41C4_AA9A_38EA30EFEDA8_.wvu.PrintArea" localSheetId="23" hidden="1">'Bid Form 1st Envelope '!$A$1:$F$109</definedName>
    <definedName name="Z_ECEBABD0_566A_41C4_AA9A_38EA30EFEDA8_.wvu.PrintArea" localSheetId="2" hidden="1">'Names of Bidder'!$B$1:$D$32</definedName>
    <definedName name="Z_ECEBABD0_566A_41C4_AA9A_38EA30EFEDA8_.wvu.PrintTitles" localSheetId="15" hidden="1">'Attach 12'!#REF!</definedName>
    <definedName name="Z_ECEBABD0_566A_41C4_AA9A_38EA30EFEDA8_.wvu.PrintTitles" localSheetId="12" hidden="1">'Attach 9'!$18:$18</definedName>
    <definedName name="Z_FFA7F230_53D0_48EC_855F_98BD36863E0C_.wvu.Cols" localSheetId="15" hidden="1">'Attach 12'!$G:$H</definedName>
    <definedName name="Z_FFA7F230_53D0_48EC_855F_98BD36863E0C_.wvu.Cols" localSheetId="18" hidden="1">'Attach 15'!$H:$H</definedName>
    <definedName name="Z_FFA7F230_53D0_48EC_855F_98BD36863E0C_.wvu.Cols" localSheetId="9" hidden="1">'Attach 5'!$H:$J</definedName>
    <definedName name="Z_FFA7F230_53D0_48EC_855F_98BD36863E0C_.wvu.Cols" localSheetId="10" hidden="1">'Attach 6'!$H:$H</definedName>
    <definedName name="Z_FFA7F230_53D0_48EC_855F_98BD36863E0C_.wvu.Cols" localSheetId="12" hidden="1">'Attach 9'!$I:$J</definedName>
    <definedName name="Z_FFA7F230_53D0_48EC_855F_98BD36863E0C_.wvu.Cols" localSheetId="5" hidden="1">'Attach QR'!$J:$L,'Attach QR'!$R:$S,'Attach QR'!$U:$AW</definedName>
    <definedName name="Z_FFA7F230_53D0_48EC_855F_98BD36863E0C_.wvu.PrintArea" localSheetId="13" hidden="1">'Attach 10'!$A$1:$E$28</definedName>
    <definedName name="Z_FFA7F230_53D0_48EC_855F_98BD36863E0C_.wvu.PrintArea" localSheetId="14" hidden="1">'Attach 11'!$A$1:$E$34</definedName>
    <definedName name="Z_FFA7F230_53D0_48EC_855F_98BD36863E0C_.wvu.PrintArea" localSheetId="15" hidden="1">'Attach 12'!$A$1:$E$29</definedName>
    <definedName name="Z_FFA7F230_53D0_48EC_855F_98BD36863E0C_.wvu.PrintArea" localSheetId="16" hidden="1">'Attach 13'!$A$1:$E$29</definedName>
    <definedName name="Z_FFA7F230_53D0_48EC_855F_98BD36863E0C_.wvu.PrintArea" localSheetId="17" hidden="1">'Attach 14'!$A$1:$E$29</definedName>
    <definedName name="Z_FFA7F230_53D0_48EC_855F_98BD36863E0C_.wvu.PrintArea" localSheetId="18" hidden="1">'Attach 15'!$A$1:$E$85</definedName>
    <definedName name="Z_FFA7F230_53D0_48EC_855F_98BD36863E0C_.wvu.PrintArea" localSheetId="19" hidden="1">'Attach 16'!$A$1:$L$86</definedName>
    <definedName name="Z_FFA7F230_53D0_48EC_855F_98BD36863E0C_.wvu.PrintArea" localSheetId="20" hidden="1">'Attach 17'!$A$1:$E$33</definedName>
    <definedName name="Z_FFA7F230_53D0_48EC_855F_98BD36863E0C_.wvu.PrintArea" localSheetId="21" hidden="1">'Attach 18'!$A$1:$E$28</definedName>
    <definedName name="Z_FFA7F230_53D0_48EC_855F_98BD36863E0C_.wvu.PrintArea" localSheetId="22" hidden="1">'Attach 19'!$A$1:$E$21</definedName>
    <definedName name="Z_FFA7F230_53D0_48EC_855F_98BD36863E0C_.wvu.PrintArea" localSheetId="3" hidden="1">'Attach 3(JV)'!$A$1:$E$28</definedName>
    <definedName name="Z_FFA7F230_53D0_48EC_855F_98BD36863E0C_.wvu.PrintArea" localSheetId="4" hidden="1">'Attach 3(QR)'!$A$1:$E$28</definedName>
    <definedName name="Z_FFA7F230_53D0_48EC_855F_98BD36863E0C_.wvu.PrintArea" localSheetId="6" hidden="1">'Attach 4'!$A$1:$E$25</definedName>
    <definedName name="Z_FFA7F230_53D0_48EC_855F_98BD36863E0C_.wvu.PrintArea" localSheetId="7" hidden="1">'Attach 4 (A)'!$A$1:$E$27</definedName>
    <definedName name="Z_FFA7F230_53D0_48EC_855F_98BD36863E0C_.wvu.PrintArea" localSheetId="8" hidden="1">'Attach 4 (B)'!$A$1:$E$26</definedName>
    <definedName name="Z_FFA7F230_53D0_48EC_855F_98BD36863E0C_.wvu.PrintArea" localSheetId="9" hidden="1">'Attach 5'!$A$1:$E$34</definedName>
    <definedName name="Z_FFA7F230_53D0_48EC_855F_98BD36863E0C_.wvu.PrintArea" localSheetId="10" hidden="1">'Attach 6'!$A$1:$E$41</definedName>
    <definedName name="Z_FFA7F230_53D0_48EC_855F_98BD36863E0C_.wvu.PrintArea" localSheetId="11" hidden="1">'Attach 7'!$A$1:$E$28</definedName>
    <definedName name="Z_FFA7F230_53D0_48EC_855F_98BD36863E0C_.wvu.PrintArea" localSheetId="12" hidden="1">'Attach 9'!$A$1:$H$55</definedName>
    <definedName name="Z_FFA7F230_53D0_48EC_855F_98BD36863E0C_.wvu.PrintArea" localSheetId="5" hidden="1">'Attach QR'!$A$1:$I$669</definedName>
    <definedName name="Z_FFA7F230_53D0_48EC_855F_98BD36863E0C_.wvu.PrintArea" localSheetId="23" hidden="1">'Bid Form 1st Envelope '!$A$1:$F$109</definedName>
    <definedName name="Z_FFA7F230_53D0_48EC_855F_98BD36863E0C_.wvu.PrintArea" localSheetId="2" hidden="1">'Names of Bidder'!$B$1:$D$32</definedName>
    <definedName name="Z_FFA7F230_53D0_48EC_855F_98BD36863E0C_.wvu.PrintTitles" localSheetId="15" hidden="1">'Attach 12'!#REF!</definedName>
    <definedName name="Z_FFA7F230_53D0_48EC_855F_98BD36863E0C_.wvu.PrintTitles" localSheetId="12" hidden="1">'Attach 9'!$18:$18</definedName>
    <definedName name="Z_FFA7F230_53D0_48EC_855F_98BD36863E0C_.wvu.Rows" localSheetId="15" hidden="1">'Attach 12'!$17:$17,'Attach 12'!#REF!,'Attach 12'!#REF!,'Attach 12'!#REF!,'Attach 12'!#REF!,'Attach 12'!$21:$24</definedName>
    <definedName name="Z_FFA7F230_53D0_48EC_855F_98BD36863E0C_.wvu.Rows" localSheetId="18" hidden="1">'Attach 15'!$15:$15</definedName>
    <definedName name="Z_FFA7F230_53D0_48EC_855F_98BD36863E0C_.wvu.Rows" localSheetId="20" hidden="1">'Attach 17'!$26:$26,'Attach 17'!$32:$209</definedName>
    <definedName name="Z_FFA7F230_53D0_48EC_855F_98BD36863E0C_.wvu.Rows" localSheetId="22" hidden="1">'Attach 19'!$13:$13,'Attach 19'!#REF!</definedName>
    <definedName name="Z_FFA7F230_53D0_48EC_855F_98BD36863E0C_.wvu.Rows" localSheetId="9" hidden="1">'Attach 5'!$4:$4</definedName>
    <definedName name="Z_FFA7F230_53D0_48EC_855F_98BD36863E0C_.wvu.Rows" localSheetId="12" hidden="1">'Attach 9'!$19:$19,'Attach 9'!$47:$49</definedName>
    <definedName name="Z_FFA7F230_53D0_48EC_855F_98BD36863E0C_.wvu.Rows" localSheetId="5" hidden="1">'Attach QR'!$170:$171,'Attach QR'!$197:$197,'Attach QR'!$200:$200,'Attach QR'!$212:$212,'Attach QR'!$214:$214,'Attach QR'!$219:$221,'Attach QR'!$228:$231,'Attach QR'!$260:$260,'Attach QR'!$262:$268,'Attach QR'!#REF!,'Attach QR'!$277:$278,'Attach QR'!$307:$307,'Attach QR'!$309:$315,'Attach QR'!$324:$329,'Attach QR'!$390:$396,'Attach QR'!$427:$432,'Attach QR'!$434:$436,'Attach QR'!$454:$458,'Attach QR'!$473:$473,'Attach QR'!$475:$482,'Attach QR'!$487:$488,'Attach QR'!$490:$491,'Attach QR'!$494:$495,'Attach QR'!$500:$501,'Attach QR'!$532:$532,'Attach QR'!$534:$588,'Attach QR'!$593:$594,'Attach QR'!$634:$636,'Attach QR'!$640:$642,'Attach QR'!$652:$652,'Attach QR'!$655:$655,'Attach QR'!$658:$658,'Attach QR'!$661:$661,'Attach QR'!$664:$666</definedName>
    <definedName name="Z_FFA7F230_53D0_48EC_855F_98BD36863E0C_.wvu.Rows" localSheetId="2" hidden="1">'Names of Bidder'!$24:$26</definedName>
  </definedNames>
  <calcPr calcId="144525"/>
  <customWorkbookViews>
    <customWorkbookView name="Parveen Saluja {प्रवीन सलूजा} - Personal View" guid="{8BD42F4C-5837-4B6B-999C-7081B978F5B9}" mergeInterval="0" personalView="1" maximized="1" windowWidth="1276" windowHeight="798" tabRatio="753" activeSheetId="24"/>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4"/>
    <customWorkbookView name="SANDEEP PANWAR {संदीप पंवार} - Personal View" guid="{896C4606-168D-457E-AE08-62C88BDF5B8A}" mergeInterval="0" personalView="1" maximized="1" windowWidth="1362" windowHeight="542" tabRatio="753" activeSheetId="18"/>
  </customWorkbookViews>
</workbook>
</file>

<file path=xl/calcChain.xml><?xml version="1.0" encoding="utf-8"?>
<calcChain xmlns="http://schemas.openxmlformats.org/spreadsheetml/2006/main">
  <c r="A1" i="25" l="1"/>
  <c r="A4" i="25" s="1"/>
  <c r="D20" i="24" s="1"/>
  <c r="A6" i="25"/>
  <c r="B6" i="25" s="1"/>
  <c r="A7" i="25"/>
  <c r="B7" i="25" s="1"/>
  <c r="D7" i="25" s="1"/>
  <c r="A9" i="25"/>
  <c r="B9" i="25" s="1"/>
  <c r="D9" i="25" s="1"/>
  <c r="A11" i="25"/>
  <c r="B11" i="25" s="1"/>
  <c r="D11" i="25" s="1"/>
  <c r="C1" i="24"/>
  <c r="A8" i="24"/>
  <c r="A9" i="24"/>
  <c r="A10" i="24"/>
  <c r="A11" i="24"/>
  <c r="A12" i="24"/>
  <c r="C15" i="24"/>
  <c r="B17" i="24"/>
  <c r="B20" i="24"/>
  <c r="AD20" i="24"/>
  <c r="B22" i="24"/>
  <c r="G22" i="24"/>
  <c r="AD22" i="24"/>
  <c r="B23" i="24"/>
  <c r="H24" i="24"/>
  <c r="A93" i="24" s="1"/>
  <c r="H25" i="24"/>
  <c r="B26" i="24"/>
  <c r="B27" i="24"/>
  <c r="B29" i="24"/>
  <c r="B30" i="24"/>
  <c r="B31" i="24"/>
  <c r="B32" i="24"/>
  <c r="B33" i="24"/>
  <c r="B34" i="24"/>
  <c r="B35" i="24"/>
  <c r="B36" i="24"/>
  <c r="B37" i="24"/>
  <c r="B38" i="24"/>
  <c r="B39" i="24"/>
  <c r="B40" i="24"/>
  <c r="B41" i="24"/>
  <c r="B42" i="24"/>
  <c r="B43" i="24"/>
  <c r="H95" i="24"/>
  <c r="I109" i="24"/>
  <c r="A109" i="24" s="1"/>
  <c r="E1" i="23"/>
  <c r="E7" i="23"/>
  <c r="E8" i="23"/>
  <c r="E9" i="23"/>
  <c r="E10" i="23"/>
  <c r="E11" i="23"/>
  <c r="E1" i="22"/>
  <c r="E7" i="22"/>
  <c r="E8" i="22"/>
  <c r="E9" i="22"/>
  <c r="E10" i="22"/>
  <c r="E11" i="22"/>
  <c r="E1" i="21"/>
  <c r="Z2" i="21"/>
  <c r="D7" i="21"/>
  <c r="A8" i="21"/>
  <c r="E32" i="21"/>
  <c r="E60" i="21" s="1"/>
  <c r="A38" i="21"/>
  <c r="D38" i="21"/>
  <c r="A39" i="21"/>
  <c r="B40" i="21"/>
  <c r="B41" i="21"/>
  <c r="B42" i="21"/>
  <c r="B43" i="21"/>
  <c r="A66" i="21"/>
  <c r="D66" i="21"/>
  <c r="A67" i="21"/>
  <c r="B68" i="21"/>
  <c r="B69" i="21"/>
  <c r="B70" i="21"/>
  <c r="B71" i="21"/>
  <c r="L1" i="20"/>
  <c r="G7" i="20"/>
  <c r="G93" i="20" s="1"/>
  <c r="G8" i="20"/>
  <c r="G94" i="20" s="1"/>
  <c r="G9" i="20"/>
  <c r="G95" i="20" s="1"/>
  <c r="G10" i="20"/>
  <c r="G96" i="20" s="1"/>
  <c r="G11" i="20"/>
  <c r="G97" i="20" s="1"/>
  <c r="B20" i="20"/>
  <c r="L87" i="20"/>
  <c r="A93" i="20"/>
  <c r="L164" i="20"/>
  <c r="A170" i="20"/>
  <c r="E1" i="19"/>
  <c r="A3" i="19"/>
  <c r="E7" i="19"/>
  <c r="E8" i="19"/>
  <c r="E9" i="19"/>
  <c r="E10" i="19"/>
  <c r="E11" i="19"/>
  <c r="E73" i="19"/>
  <c r="E1" i="18"/>
  <c r="E7" i="18"/>
  <c r="E8" i="18"/>
  <c r="D8" i="21" s="1"/>
  <c r="E9" i="18"/>
  <c r="D9" i="21" s="1"/>
  <c r="E10" i="18"/>
  <c r="D10" i="21" s="1"/>
  <c r="E11" i="18"/>
  <c r="D11" i="21" s="1"/>
  <c r="E1" i="17"/>
  <c r="E7" i="17"/>
  <c r="E8" i="17"/>
  <c r="E9" i="17"/>
  <c r="E10" i="17"/>
  <c r="E11" i="17"/>
  <c r="E1" i="16"/>
  <c r="D7" i="16"/>
  <c r="D8" i="16"/>
  <c r="D9" i="16"/>
  <c r="D10" i="16"/>
  <c r="D11" i="16"/>
  <c r="E1" i="15"/>
  <c r="D7" i="15"/>
  <c r="D8" i="15"/>
  <c r="D9" i="15"/>
  <c r="D10" i="15"/>
  <c r="D11" i="15"/>
  <c r="E1" i="14"/>
  <c r="E7" i="14"/>
  <c r="E8" i="14"/>
  <c r="E9" i="14"/>
  <c r="E10" i="14"/>
  <c r="E11" i="14"/>
  <c r="G1" i="13"/>
  <c r="G7" i="13"/>
  <c r="G8" i="13"/>
  <c r="G9" i="13"/>
  <c r="G10" i="13"/>
  <c r="G11" i="13"/>
  <c r="A46" i="13"/>
  <c r="A47" i="13"/>
  <c r="A48" i="13"/>
  <c r="E1" i="12"/>
  <c r="E7" i="12"/>
  <c r="E8" i="12"/>
  <c r="E9" i="12"/>
  <c r="E10" i="12"/>
  <c r="E11" i="12"/>
  <c r="E1" i="11"/>
  <c r="E7" i="11"/>
  <c r="E8" i="11"/>
  <c r="E9" i="11"/>
  <c r="E10" i="11"/>
  <c r="E11" i="11"/>
  <c r="E43" i="11"/>
  <c r="A45" i="11"/>
  <c r="E1" i="10"/>
  <c r="D7" i="10"/>
  <c r="D8" i="10"/>
  <c r="D9" i="10"/>
  <c r="D10" i="10"/>
  <c r="D11" i="10"/>
  <c r="E36" i="10"/>
  <c r="E73" i="10" s="1"/>
  <c r="E1" i="9"/>
  <c r="E7" i="9"/>
  <c r="E8" i="9"/>
  <c r="E9" i="9"/>
  <c r="E10" i="9"/>
  <c r="E11" i="9"/>
  <c r="E1" i="8"/>
  <c r="D7" i="8"/>
  <c r="D8" i="8"/>
  <c r="D9" i="8"/>
  <c r="D10" i="8"/>
  <c r="D11" i="8"/>
  <c r="E1" i="7"/>
  <c r="E7" i="7"/>
  <c r="E8" i="7"/>
  <c r="E9" i="7"/>
  <c r="E10" i="7"/>
  <c r="E11" i="7"/>
  <c r="H18" i="7"/>
  <c r="I18" i="7"/>
  <c r="H19" i="7"/>
  <c r="I19" i="7"/>
  <c r="H20" i="7"/>
  <c r="I20" i="7"/>
  <c r="H21" i="7"/>
  <c r="H26" i="7" s="1"/>
  <c r="A17" i="7" s="1"/>
  <c r="I21" i="7"/>
  <c r="H22" i="7"/>
  <c r="I22" i="7"/>
  <c r="H23" i="7"/>
  <c r="I23" i="7"/>
  <c r="H24" i="7"/>
  <c r="I24" i="7"/>
  <c r="H25" i="7"/>
  <c r="I25" i="7"/>
  <c r="F26" i="7"/>
  <c r="G26" i="7"/>
  <c r="I26" i="7"/>
  <c r="A18" i="7" s="1"/>
  <c r="E1" i="6"/>
  <c r="A6" i="6"/>
  <c r="D6" i="6"/>
  <c r="A7" i="6"/>
  <c r="B8" i="6"/>
  <c r="B9" i="6"/>
  <c r="B10" i="6"/>
  <c r="B11" i="6"/>
  <c r="C57" i="6"/>
  <c r="C60" i="6"/>
  <c r="H60" i="6"/>
  <c r="C62" i="6"/>
  <c r="B64" i="6"/>
  <c r="C72" i="6"/>
  <c r="C89" i="6"/>
  <c r="C92" i="6"/>
  <c r="C94" i="6"/>
  <c r="B96" i="6"/>
  <c r="C104" i="6"/>
  <c r="C147" i="6"/>
  <c r="B149" i="6"/>
  <c r="I149" i="6"/>
  <c r="C150" i="6"/>
  <c r="I150" i="6"/>
  <c r="I151" i="6"/>
  <c r="E1" i="5"/>
  <c r="E7" i="5"/>
  <c r="E8" i="5"/>
  <c r="E9" i="5"/>
  <c r="B10" i="5"/>
  <c r="E10" i="5"/>
  <c r="E11" i="5"/>
  <c r="B12" i="5"/>
  <c r="A1" i="4"/>
  <c r="A1" i="7" s="1"/>
  <c r="E1" i="4"/>
  <c r="Z1" i="4"/>
  <c r="AT1" i="4"/>
  <c r="A3" i="4"/>
  <c r="A8" i="4"/>
  <c r="A8" i="14" s="1"/>
  <c r="Z8" i="4"/>
  <c r="B9" i="4"/>
  <c r="B10" i="4"/>
  <c r="B10" i="14" s="1"/>
  <c r="B11" i="4"/>
  <c r="B11" i="18" s="1"/>
  <c r="B12" i="4"/>
  <c r="B12" i="12" s="1"/>
  <c r="B17" i="4"/>
  <c r="B95" i="20" s="1"/>
  <c r="H107" i="20" s="1"/>
  <c r="B18" i="4"/>
  <c r="B96" i="20" s="1"/>
  <c r="B19" i="4"/>
  <c r="B97" i="20" s="1"/>
  <c r="B20" i="4"/>
  <c r="B98" i="20" s="1"/>
  <c r="B24" i="4"/>
  <c r="B33" i="10" s="1"/>
  <c r="B70" i="10" s="1"/>
  <c r="B107" i="10" s="1"/>
  <c r="E24" i="4"/>
  <c r="D31" i="15" s="1"/>
  <c r="AA24" i="4"/>
  <c r="B25" i="4"/>
  <c r="B26" i="8" s="1"/>
  <c r="E25" i="4"/>
  <c r="E85" i="19" s="1"/>
  <c r="AA25" i="4"/>
  <c r="B1" i="3"/>
  <c r="B2" i="3"/>
  <c r="AA6" i="3"/>
  <c r="Z2" i="4" s="1"/>
  <c r="B7" i="3"/>
  <c r="B9" i="3"/>
  <c r="A7" i="4" s="1"/>
  <c r="B10" i="3"/>
  <c r="B14" i="3"/>
  <c r="B15" i="3"/>
  <c r="E24" i="3"/>
  <c r="F1" i="2"/>
  <c r="B2" i="2"/>
  <c r="B3" i="2"/>
  <c r="Z2" i="20" l="1"/>
  <c r="Z2" i="15"/>
  <c r="E16" i="4"/>
  <c r="A171" i="20" s="1"/>
  <c r="B184" i="20" s="1"/>
  <c r="E18" i="4"/>
  <c r="B173" i="20" s="1"/>
  <c r="E20" i="4"/>
  <c r="B175" i="20" s="1"/>
  <c r="E17" i="4"/>
  <c r="B172" i="20" s="1"/>
  <c r="H184" i="20" s="1"/>
  <c r="E19" i="4"/>
  <c r="B174" i="20" s="1"/>
  <c r="B16" i="4"/>
  <c r="A7" i="22"/>
  <c r="A7" i="10"/>
  <c r="A7" i="17"/>
  <c r="A7" i="14"/>
  <c r="A7" i="12"/>
  <c r="A7" i="23"/>
  <c r="A7" i="20"/>
  <c r="A8" i="19"/>
  <c r="A7" i="9"/>
  <c r="A7" i="7"/>
  <c r="A7" i="21"/>
  <c r="A7" i="18"/>
  <c r="A7" i="16"/>
  <c r="A7" i="8"/>
  <c r="A7" i="11"/>
  <c r="A7" i="15"/>
  <c r="A7" i="13"/>
  <c r="A7" i="5"/>
  <c r="B9" i="22"/>
  <c r="B9" i="19"/>
  <c r="B9" i="10"/>
  <c r="B9" i="17"/>
  <c r="B9" i="14"/>
  <c r="B9" i="12"/>
  <c r="B9" i="23"/>
  <c r="B9" i="20"/>
  <c r="B9" i="9"/>
  <c r="B9" i="7"/>
  <c r="F86" i="24"/>
  <c r="B9" i="21"/>
  <c r="A3" i="17"/>
  <c r="A3" i="14"/>
  <c r="A3" i="12"/>
  <c r="A3" i="23"/>
  <c r="A3" i="20"/>
  <c r="A3" i="9"/>
  <c r="A3" i="21"/>
  <c r="A34" i="21" s="1"/>
  <c r="A62" i="21" s="1"/>
  <c r="A3" i="18"/>
  <c r="A3" i="16"/>
  <c r="A16" i="16"/>
  <c r="A3" i="13"/>
  <c r="A16" i="13"/>
  <c r="A3" i="11"/>
  <c r="A3" i="22"/>
  <c r="E22" i="5"/>
  <c r="E152" i="6" s="1"/>
  <c r="B11" i="5"/>
  <c r="B9" i="5"/>
  <c r="B22" i="7"/>
  <c r="B21" i="7"/>
  <c r="A8" i="7"/>
  <c r="B9" i="8"/>
  <c r="A3" i="8"/>
  <c r="B12" i="9"/>
  <c r="A3" i="10"/>
  <c r="B9" i="16"/>
  <c r="A8" i="17"/>
  <c r="D70" i="21"/>
  <c r="D42" i="21"/>
  <c r="B9" i="18"/>
  <c r="E22" i="22"/>
  <c r="D27" i="16"/>
  <c r="D33" i="10"/>
  <c r="D70" i="10" s="1"/>
  <c r="D107" i="10" s="1"/>
  <c r="E88" i="24"/>
  <c r="E84" i="19"/>
  <c r="E24" i="17"/>
  <c r="E21" i="14"/>
  <c r="E22" i="12"/>
  <c r="E20" i="23"/>
  <c r="E24" i="9"/>
  <c r="D29" i="21"/>
  <c r="D57" i="21" s="1"/>
  <c r="D85" i="21" s="1"/>
  <c r="H84" i="20"/>
  <c r="B12" i="23"/>
  <c r="B12" i="20"/>
  <c r="B12" i="21"/>
  <c r="B12" i="18"/>
  <c r="B12" i="16"/>
  <c r="B12" i="15"/>
  <c r="B12" i="13"/>
  <c r="B12" i="11"/>
  <c r="B12" i="22"/>
  <c r="B12" i="19"/>
  <c r="B12" i="10"/>
  <c r="B12" i="8"/>
  <c r="A1" i="18"/>
  <c r="A1" i="16"/>
  <c r="A1" i="13"/>
  <c r="A1" i="11"/>
  <c r="A43" i="11" s="1"/>
  <c r="A1" i="22"/>
  <c r="A1" i="10"/>
  <c r="A1" i="8"/>
  <c r="A1" i="20"/>
  <c r="A1" i="19"/>
  <c r="A1" i="17"/>
  <c r="A1" i="14"/>
  <c r="A1" i="12"/>
  <c r="A1" i="23"/>
  <c r="A1" i="21"/>
  <c r="A32" i="21" s="1"/>
  <c r="A60" i="21" s="1"/>
  <c r="B22" i="5"/>
  <c r="B152" i="6" s="1"/>
  <c r="A3" i="5"/>
  <c r="B153" i="6"/>
  <c r="B12" i="7"/>
  <c r="B10" i="7"/>
  <c r="B11" i="8"/>
  <c r="A1" i="9"/>
  <c r="E39" i="11"/>
  <c r="E72" i="11" s="1"/>
  <c r="G50" i="13"/>
  <c r="B9" i="13"/>
  <c r="B9" i="15"/>
  <c r="B11" i="16"/>
  <c r="E25" i="17"/>
  <c r="B10" i="17"/>
  <c r="D39" i="21"/>
  <c r="D67" i="21"/>
  <c r="E21" i="23"/>
  <c r="D30" i="21"/>
  <c r="D58" i="21" s="1"/>
  <c r="D86" i="21" s="1"/>
  <c r="H85" i="20"/>
  <c r="E25" i="18"/>
  <c r="D32" i="15"/>
  <c r="G51" i="13"/>
  <c r="E40" i="11"/>
  <c r="E73" i="11" s="1"/>
  <c r="E23" i="22"/>
  <c r="D28" i="16"/>
  <c r="D34" i="10"/>
  <c r="D71" i="10" s="1"/>
  <c r="D108" i="10" s="1"/>
  <c r="D26" i="8"/>
  <c r="E89" i="24"/>
  <c r="B11" i="22"/>
  <c r="B11" i="19"/>
  <c r="B11" i="10"/>
  <c r="B11" i="17"/>
  <c r="B11" i="14"/>
  <c r="B11" i="12"/>
  <c r="B11" i="23"/>
  <c r="B11" i="20"/>
  <c r="B11" i="9"/>
  <c r="B11" i="21"/>
  <c r="A8" i="23"/>
  <c r="A8" i="20"/>
  <c r="A8" i="18"/>
  <c r="A8" i="16"/>
  <c r="A8" i="15"/>
  <c r="A8" i="13"/>
  <c r="A8" i="11"/>
  <c r="A8" i="22"/>
  <c r="A8" i="10"/>
  <c r="A8" i="8"/>
  <c r="E23" i="5"/>
  <c r="E153" i="6" s="1"/>
  <c r="A8" i="5"/>
  <c r="A3" i="7"/>
  <c r="D25" i="8"/>
  <c r="E25" i="9"/>
  <c r="A8" i="9"/>
  <c r="B9" i="11"/>
  <c r="A8" i="12"/>
  <c r="B11" i="13"/>
  <c r="E22" i="14"/>
  <c r="B11" i="15"/>
  <c r="A1" i="15"/>
  <c r="B12" i="17"/>
  <c r="D41" i="21"/>
  <c r="D69" i="21"/>
  <c r="B6" i="24"/>
  <c r="C88" i="24"/>
  <c r="B84" i="19"/>
  <c r="B24" i="17"/>
  <c r="B21" i="14"/>
  <c r="B22" i="12"/>
  <c r="B20" i="23"/>
  <c r="B24" i="9"/>
  <c r="B29" i="21"/>
  <c r="B57" i="21" s="1"/>
  <c r="B85" i="21" s="1"/>
  <c r="B84" i="20"/>
  <c r="B24" i="18"/>
  <c r="B31" i="15"/>
  <c r="B50" i="13"/>
  <c r="B39" i="11"/>
  <c r="B72" i="11" s="1"/>
  <c r="B22" i="22"/>
  <c r="B30" i="21"/>
  <c r="B58" i="21" s="1"/>
  <c r="B86" i="21" s="1"/>
  <c r="B85" i="20"/>
  <c r="B25" i="18"/>
  <c r="B32" i="15"/>
  <c r="B51" i="13"/>
  <c r="B40" i="11"/>
  <c r="B73" i="11" s="1"/>
  <c r="B23" i="22"/>
  <c r="B28" i="16"/>
  <c r="B34" i="10"/>
  <c r="B71" i="10" s="1"/>
  <c r="B108" i="10" s="1"/>
  <c r="C89" i="24"/>
  <c r="B85" i="19"/>
  <c r="B25" i="17"/>
  <c r="B22" i="14"/>
  <c r="B23" i="12"/>
  <c r="B21" i="23"/>
  <c r="B10" i="23"/>
  <c r="B10" i="20"/>
  <c r="B10" i="21"/>
  <c r="B10" i="18"/>
  <c r="B10" i="16"/>
  <c r="B10" i="15"/>
  <c r="B10" i="13"/>
  <c r="B10" i="11"/>
  <c r="B10" i="22"/>
  <c r="B10" i="19"/>
  <c r="B10" i="10"/>
  <c r="B10" i="8"/>
  <c r="B23" i="5"/>
  <c r="A1" i="5"/>
  <c r="A1" i="6" s="1"/>
  <c r="E22" i="7"/>
  <c r="E21" i="7"/>
  <c r="B11" i="7"/>
  <c r="B25" i="8"/>
  <c r="B25" i="9"/>
  <c r="B10" i="9"/>
  <c r="B11" i="11"/>
  <c r="E23" i="12"/>
  <c r="B10" i="12"/>
  <c r="B12" i="14"/>
  <c r="B27" i="16"/>
  <c r="E24" i="18"/>
  <c r="D68" i="21"/>
  <c r="D40" i="21"/>
  <c r="A8" i="25"/>
  <c r="B8" i="25" s="1"/>
  <c r="D8" i="25" s="1"/>
  <c r="G174" i="20"/>
  <c r="G172" i="20"/>
  <c r="G170" i="20"/>
  <c r="A95" i="24"/>
  <c r="F93" i="24"/>
  <c r="A10" i="25"/>
  <c r="B10" i="25" s="1"/>
  <c r="D10" i="25" s="1"/>
  <c r="G173" i="20"/>
  <c r="G171" i="20"/>
  <c r="A96" i="24"/>
  <c r="H162" i="20" l="1"/>
  <c r="H239" i="20"/>
  <c r="A94" i="20"/>
  <c r="B107" i="20" s="1"/>
  <c r="A3" i="15"/>
  <c r="A3" i="6"/>
  <c r="A87" i="20"/>
  <c r="A164" i="20"/>
  <c r="H161" i="20"/>
  <c r="H238" i="20"/>
  <c r="A89" i="20"/>
  <c r="A166" i="20"/>
  <c r="B161" i="20"/>
  <c r="B238" i="20"/>
  <c r="B162" i="20"/>
  <c r="B239" i="20"/>
  <c r="AI6" i="24"/>
  <c r="AI7" i="24"/>
  <c r="AI8" i="24" s="1"/>
  <c r="AI9" i="24"/>
  <c r="A73" i="10"/>
  <c r="A36" i="10"/>
  <c r="B82" i="24" l="1"/>
</calcChain>
</file>

<file path=xl/sharedStrings.xml><?xml version="1.0" encoding="utf-8"?>
<sst xmlns="http://schemas.openxmlformats.org/spreadsheetml/2006/main" count="1081" uniqueCount="665">
  <si>
    <t>Coefficient  ‘a’ shall be between 0.18 to 0.22 and coefficient ‘b’ shall be between 0.25 to 0.35 and coefficient ‘c’ shall be between 0.18 to 0.22 and coefficient ‘l’ shall be between 0.09 to 0.11 and sum of Coefficients ‘a’, ’b’ and ‘l’ shall be 0.80</t>
  </si>
  <si>
    <t>2015- 2016</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</si>
  <si>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</si>
  <si>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</si>
  <si>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</si>
  <si>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</si>
  <si>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</si>
  <si>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</si>
  <si>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</si>
  <si>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</si>
  <si>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</si>
  <si>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</si>
  <si>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</si>
  <si>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</si>
  <si>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</si>
  <si>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</si>
  <si>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</si>
  <si>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</si>
  <si>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</si>
  <si>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</si>
  <si>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</si>
  <si>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</si>
  <si>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</si>
  <si>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</si>
  <si>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</si>
  <si>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</si>
  <si>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</si>
  <si>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</si>
  <si>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</si>
  <si>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</si>
  <si>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</si>
  <si>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</si>
  <si>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</si>
  <si>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</si>
  <si>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</si>
  <si>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</si>
  <si>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</si>
  <si>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</si>
  <si>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</si>
  <si>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</si>
  <si>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</si>
  <si>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</si>
  <si>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</si>
  <si>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</si>
  <si>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</si>
  <si>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</si>
  <si>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</si>
  <si>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</si>
  <si>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</si>
  <si>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</si>
  <si>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</si>
  <si>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</si>
  <si>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</si>
  <si>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</si>
  <si>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</si>
  <si>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</si>
  <si>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</si>
  <si>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</si>
  <si>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</si>
  <si>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</si>
  <si>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</si>
  <si>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</si>
  <si>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</si>
  <si>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</si>
  <si>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confirm that no Sales Tax/VAT in any form shall be payable by you for the bought out items which shall be despatched directly by us under the First Contract (as referred in para 5.1 below) to the project site. However, you will issue requisite Sales Tax declaration/Vatable forms in respect of such bought out items, on production of documentary evidence of registration with the concerned Sales Tax Authorities. </t>
  </si>
  <si>
    <t>Construction of the Contract</t>
  </si>
  <si>
    <t>Bid Security</t>
  </si>
  <si>
    <t>GCC 2.14</t>
  </si>
  <si>
    <t>Governing Law</t>
  </si>
  <si>
    <t>Terms of Payment</t>
  </si>
  <si>
    <t xml:space="preserve">(d) </t>
  </si>
  <si>
    <t xml:space="preserve">GCC 9.3 </t>
  </si>
  <si>
    <t>Performance Security</t>
  </si>
  <si>
    <t>(e)</t>
  </si>
  <si>
    <t>GCC 10</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</si>
  <si>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</si>
  <si>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</si>
  <si>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</si>
  <si>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</si>
  <si>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</si>
  <si>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</si>
  <si>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</si>
  <si>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GCC 23</t>
  </si>
  <si>
    <t>Functional Guarantee</t>
  </si>
  <si>
    <t>GCC 25</t>
  </si>
  <si>
    <t>Patent Indemnity</t>
  </si>
  <si>
    <t>(j)</t>
  </si>
  <si>
    <t>Limitation of Liability</t>
  </si>
  <si>
    <t>(k)</t>
  </si>
  <si>
    <t>Settlement of Disputes</t>
  </si>
  <si>
    <t>(l)</t>
  </si>
  <si>
    <t>Arbitration</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</si>
  <si>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</si>
  <si>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</si>
  <si>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</si>
  <si>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</si>
  <si>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</si>
  <si>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</si>
  <si>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</si>
  <si>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</si>
  <si>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</si>
  <si>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</si>
  <si>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</si>
  <si>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</si>
  <si>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</si>
  <si>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</si>
  <si>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</si>
  <si>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</si>
  <si>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</si>
  <si>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</si>
  <si>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</si>
  <si>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</si>
  <si>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</si>
  <si>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</si>
  <si>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</si>
  <si>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</si>
  <si>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</si>
  <si>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</si>
  <si>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</si>
  <si>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</si>
  <si>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</si>
  <si>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</si>
  <si>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</si>
  <si>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</si>
  <si>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</si>
  <si>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</si>
  <si>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</si>
  <si>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</si>
  <si>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</si>
  <si>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</si>
  <si>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</si>
  <si>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</si>
  <si>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</si>
  <si>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</si>
  <si>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</si>
  <si>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</si>
  <si>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</si>
  <si>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</si>
  <si>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</si>
  <si>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</si>
  <si>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</si>
  <si>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</si>
  <si>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</si>
  <si>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</si>
  <si>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</si>
  <si>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</si>
  <si>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</si>
  <si>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</si>
  <si>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</si>
  <si>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</si>
  <si>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</si>
  <si>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</si>
  <si>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</si>
  <si>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</si>
  <si>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</si>
  <si>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</si>
  <si>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</si>
  <si>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</si>
  <si>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</si>
  <si>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</si>
  <si>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</si>
  <si>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</si>
  <si>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</si>
  <si>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</si>
  <si>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</si>
  <si>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</si>
  <si>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</si>
  <si>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</si>
  <si>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</si>
  <si>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</si>
  <si>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2009 - 2010</t>
  </si>
  <si>
    <t>2008 - 2009</t>
  </si>
  <si>
    <t>2007 - 2008</t>
  </si>
  <si>
    <t>2006 - 2007</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</si>
  <si>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</si>
  <si>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</si>
  <si>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</si>
  <si>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</si>
  <si>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</si>
  <si>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</si>
  <si>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</si>
  <si>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</si>
  <si>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</si>
  <si>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</si>
  <si>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</si>
  <si>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</si>
  <si>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</si>
  <si>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</si>
  <si>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</si>
  <si>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</si>
  <si>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</si>
  <si>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</si>
  <si>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</si>
  <si>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</si>
  <si>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</si>
  <si>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</si>
  <si>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</si>
  <si>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</si>
  <si>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</si>
  <si>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</si>
  <si>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</si>
  <si>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</si>
  <si>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</si>
  <si>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</si>
  <si>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</si>
  <si>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</si>
  <si>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</si>
  <si>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</si>
  <si>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</si>
  <si>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</si>
  <si>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</si>
  <si>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</si>
  <si>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</si>
  <si>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</si>
  <si>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</si>
  <si>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</si>
  <si>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</si>
  <si>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</si>
  <si>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</si>
  <si>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</si>
  <si>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</si>
  <si>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</si>
  <si>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</si>
  <si>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</si>
  <si>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</si>
  <si>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</si>
  <si>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</si>
  <si>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</si>
  <si>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</si>
  <si>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</si>
  <si>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</si>
  <si>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</si>
  <si>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</si>
  <si>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</si>
  <si>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</si>
  <si>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</si>
  <si>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</si>
  <si>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</si>
  <si>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</si>
  <si>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</si>
  <si>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</si>
  <si>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</si>
  <si>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</si>
  <si>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</si>
  <si>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</si>
  <si>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</si>
  <si>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</si>
  <si>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</si>
  <si>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</si>
  <si>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</si>
  <si>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</si>
  <si>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</si>
  <si>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</si>
  <si>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</si>
  <si>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</si>
  <si>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</si>
  <si>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</si>
  <si>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</si>
  <si>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</si>
  <si>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</si>
  <si>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</si>
  <si>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</si>
  <si>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</si>
  <si>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</si>
  <si>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</si>
  <si>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</si>
  <si>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</si>
  <si>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</si>
  <si>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</si>
  <si>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</si>
  <si>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</si>
  <si>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</si>
  <si>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</si>
  <si>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</si>
  <si>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</si>
  <si>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</si>
  <si>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</si>
  <si>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</si>
  <si>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</si>
  <si>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</si>
  <si>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</si>
  <si>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</si>
  <si>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</si>
  <si>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</si>
  <si>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</si>
  <si>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</si>
  <si>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</si>
  <si>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</si>
  <si>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</si>
  <si>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</si>
  <si>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</si>
  <si>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</si>
  <si>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</si>
  <si>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</si>
  <si>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</si>
  <si>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</si>
  <si>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</si>
  <si>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</si>
  <si>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</si>
  <si>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</si>
  <si>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</si>
  <si>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</si>
  <si>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</si>
  <si>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</si>
  <si>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Manufacturer’s Authorisation Forms.</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</si>
  <si>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</si>
  <si>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</si>
  <si>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</si>
  <si>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</si>
  <si>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</si>
  <si>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</si>
  <si>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</si>
  <si>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</si>
  <si>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</si>
  <si>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</si>
  <si>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</si>
  <si>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</si>
  <si>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</si>
  <si>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</si>
  <si>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</si>
  <si>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</si>
  <si>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</si>
  <si>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</si>
  <si>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</si>
  <si>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</si>
  <si>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</si>
  <si>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</si>
  <si>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</si>
  <si>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</si>
  <si>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</si>
  <si>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</si>
  <si>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</si>
  <si>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</si>
  <si>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</si>
  <si>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</si>
  <si>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</si>
  <si>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Unit</t>
  </si>
  <si>
    <t>Quantity</t>
  </si>
  <si>
    <t>Sl. No.</t>
  </si>
  <si>
    <t>To:</t>
  </si>
  <si>
    <t>Name        :</t>
  </si>
  <si>
    <t>Address    :</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</si>
  <si>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</si>
  <si>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</si>
  <si>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</si>
  <si>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</si>
  <si>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</si>
  <si>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</si>
  <si>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</si>
  <si>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</si>
  <si>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</si>
  <si>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</si>
  <si>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</si>
  <si>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</si>
  <si>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</si>
  <si>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</si>
  <si>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</si>
  <si>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</si>
  <si>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</si>
  <si>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</si>
  <si>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</si>
  <si>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</si>
  <si>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</si>
  <si>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</si>
  <si>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</si>
  <si>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</si>
  <si>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</si>
  <si>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</si>
  <si>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</si>
  <si>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</si>
  <si>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</si>
  <si>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</si>
  <si>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</si>
  <si>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</si>
  <si>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</si>
  <si>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</si>
  <si>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</si>
  <si>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</si>
  <si>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</si>
  <si>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</si>
  <si>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</si>
  <si>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I</t>
  </si>
  <si>
    <t>Supply Portion:</t>
  </si>
  <si>
    <t>Services Portion:</t>
  </si>
  <si>
    <t>II</t>
  </si>
  <si>
    <t>Specification No</t>
  </si>
  <si>
    <t xml:space="preserve">Bid Form 1st Envelope </t>
  </si>
  <si>
    <t>In case of bid from a Joint Venture, name &amp; designation of representative of JV partner is to be provided and Bid Form is also to be signed by him</t>
  </si>
  <si>
    <t>Integrity Pact</t>
  </si>
  <si>
    <t xml:space="preserve">  </t>
  </si>
  <si>
    <t>b</t>
  </si>
  <si>
    <t>c</t>
  </si>
  <si>
    <t>d</t>
  </si>
  <si>
    <t>e</t>
  </si>
  <si>
    <t>Yes</t>
  </si>
  <si>
    <t>Power of Attorney. Bidders may use their own proforma for furnishing the required information with the bid.</t>
  </si>
  <si>
    <t xml:space="preserve">Note: Bidders may note that no prescribed proforma has been enclosed for </t>
  </si>
  <si>
    <t>No</t>
  </si>
  <si>
    <t>2013-14</t>
  </si>
  <si>
    <t>2014-15</t>
  </si>
  <si>
    <t>Interest Bearing Initial Advance</t>
  </si>
  <si>
    <t>Enable the Active X Control &amp; Macros. Also ensure to keep option of "Trust acess to VBA project object Model" cheched [√]. Ensure that you work on MS Excel 2007 or higher version.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</si>
  <si>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</si>
  <si>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</si>
  <si>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</si>
  <si>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</si>
  <si>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</si>
  <si>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</si>
  <si>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</si>
  <si>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</si>
  <si>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</si>
  <si>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</si>
  <si>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</si>
  <si>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</si>
  <si>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</si>
  <si>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</si>
  <si>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2015-16</t>
  </si>
  <si>
    <t>D</t>
  </si>
  <si>
    <t>Period in months from the effective date of Contract</t>
  </si>
  <si>
    <t>Name of the published index *</t>
  </si>
  <si>
    <t>Value of index as 30 days prior to date set for opening of bids as on **</t>
  </si>
  <si>
    <t>2015 - 2016</t>
  </si>
  <si>
    <t>2016 - 2017</t>
  </si>
  <si>
    <t>2017 - 2018</t>
  </si>
  <si>
    <t>2018 - 2019</t>
  </si>
  <si>
    <t>Safety Pact</t>
  </si>
  <si>
    <t>Contract &amp; Material Department</t>
  </si>
  <si>
    <t>Power Grid Corporation of India Ltd.</t>
  </si>
  <si>
    <t>Grid Bhawan, OB-26 Rail Head Complex,</t>
  </si>
  <si>
    <t>Jammu - 180 012 (J&amp;K).</t>
  </si>
  <si>
    <t>NOT APPLICABLE</t>
  </si>
  <si>
    <t>A.1</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</si>
  <si>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</si>
  <si>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</si>
  <si>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</si>
  <si>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</si>
  <si>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</si>
  <si>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</si>
  <si>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</si>
  <si>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</si>
  <si>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</si>
  <si>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</si>
  <si>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</si>
  <si>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</si>
  <si>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</si>
  <si>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</si>
  <si>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</si>
  <si>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</si>
  <si>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</si>
  <si>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</si>
  <si>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</si>
  <si>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</si>
  <si>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</si>
  <si>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</si>
  <si>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</si>
  <si>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</si>
  <si>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</si>
  <si>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</si>
  <si>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</si>
  <si>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</si>
  <si>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A.2</t>
  </si>
  <si>
    <t>Work 2</t>
  </si>
  <si>
    <t>please ent=IF(C41&gt;=H49,IF(C74&gt;=H49,"",IF(C74&gt;=H50,"please enter 01 more work of 14 lakh and above","work insufficient")))er 01 more work of 14 lakh and above</t>
  </si>
  <si>
    <t>Performance Report from Client</t>
  </si>
  <si>
    <t>Acceptance of Final Bill by Client</t>
  </si>
  <si>
    <t>Any Other (Please Specify)</t>
  </si>
  <si>
    <t>Sr. No.</t>
  </si>
  <si>
    <t>Financial Year</t>
  </si>
  <si>
    <t>Turnover (in Rs. Lakh)</t>
  </si>
  <si>
    <t>Copy of Balance Sheet &amp; P/L Account Uploaded</t>
  </si>
  <si>
    <t>Average Turnover for Best Three Years</t>
  </si>
  <si>
    <t xml:space="preserve">Other Requirements </t>
  </si>
  <si>
    <t xml:space="preserve">a) Following document shall be submitted by the bidder :
i) Copy of PAN Card
ii) Copy of Partnership Deed/ Affidavit for Proprietorship/ Company MoA &amp; AoA or Certificate of Incorporation, as applicable. 
</t>
  </si>
  <si>
    <t>Copy of PAN Card Uploaded</t>
  </si>
  <si>
    <t>Status of the Bidder</t>
  </si>
  <si>
    <t>Qualifying Requirement Data</t>
  </si>
  <si>
    <t>Contract Services</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</si>
  <si>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</si>
  <si>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</si>
  <si>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</si>
  <si>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</si>
  <si>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</si>
  <si>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</si>
  <si>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</si>
  <si>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</si>
  <si>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</si>
  <si>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</si>
  <si>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</si>
  <si>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</si>
  <si>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</si>
  <si>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GCC 8.1</t>
  </si>
  <si>
    <t xml:space="preserve">GCC 21.2 </t>
  </si>
  <si>
    <t>GCC 26</t>
  </si>
  <si>
    <t>GCC 38</t>
  </si>
  <si>
    <t>The Joint Venture Agreement and Power of Attorney for Joint Venture are enclosed herewith.</t>
  </si>
  <si>
    <t>Specify type of Bidder [Select from drop down menu]</t>
  </si>
  <si>
    <r>
      <t>Completed amount for the work (</t>
    </r>
    <r>
      <rPr>
        <b/>
        <sz val="12"/>
        <color indexed="8"/>
        <rFont val="Arial Narrow"/>
        <family val="2"/>
      </rPr>
      <t>Rs. Lakh</t>
    </r>
    <r>
      <rPr>
        <sz val="12"/>
        <color indexed="8"/>
        <rFont val="Arial Narrow"/>
        <family val="2"/>
      </rPr>
      <t>)</t>
    </r>
  </si>
  <si>
    <t>Part- A - Technical Experience:</t>
  </si>
  <si>
    <t>We are furnishing the following details / document in support of qualifying requirement for the subject package(s).</t>
  </si>
  <si>
    <r>
      <t xml:space="preserve">We conform that we stand committed to comply to all requirements of Social Accountability Standards i.e., SA8000 (latest Standard available at </t>
    </r>
    <r>
      <rPr>
        <b/>
        <i/>
        <sz val="12"/>
        <color indexed="12"/>
        <rFont val="Arial Narrow"/>
        <family val="2"/>
      </rPr>
      <t>www.sa-intl.org</t>
    </r>
    <r>
      <rPr>
        <b/>
        <sz val="12"/>
        <rFont val="Arial Narrow"/>
        <family val="2"/>
      </rPr>
      <t xml:space="preserve">) and maintain the necessary records. </t>
    </r>
  </si>
  <si>
    <r>
      <t>IFSC (for RTGS)/NEFT Code (</t>
    </r>
    <r>
      <rPr>
        <i/>
        <sz val="12"/>
        <rFont val="Arial Narrow"/>
        <family val="2"/>
      </rPr>
      <t>to be obtained from the Bank</t>
    </r>
    <r>
      <rPr>
        <sz val="12"/>
        <rFont val="Arial Narrow"/>
        <family val="2"/>
      </rPr>
      <t>) Sample Cancelled Cheque to be enclosed</t>
    </r>
  </si>
  <si>
    <r>
      <t xml:space="preserve">Date of certificate (should not be earlier than </t>
    </r>
    <r>
      <rPr>
        <b/>
        <sz val="12"/>
        <rFont val="Arial Narrow"/>
        <family val="2"/>
      </rPr>
      <t>3 months</t>
    </r>
    <r>
      <rPr>
        <sz val="12"/>
        <rFont val="Arial Narrow"/>
        <family val="2"/>
      </rPr>
      <t xml:space="preserve"> prior to date of bid opening)</t>
    </r>
  </si>
  <si>
    <r>
      <t xml:space="preserve">Option for Initial Advance (either Interest Bearing Initial Advance or No Initial Advance - </t>
    </r>
    <r>
      <rPr>
        <b/>
        <sz val="12"/>
        <rFont val="Arial Narrow"/>
        <family val="2"/>
      </rPr>
      <t>NOT APPLICABLE</t>
    </r>
    <r>
      <rPr>
        <sz val="12"/>
        <rFont val="Arial Narrow"/>
        <family val="2"/>
      </rPr>
      <t>) and Information for E – payment, PF details and declaration for Micro/Small and Medium Enterprise</t>
    </r>
  </si>
  <si>
    <t xml:space="preserve">GCC 22 </t>
  </si>
  <si>
    <t>Attachment 14 Integrity Pact : To be submitted as per ITB Clause No. 9.3(o).</t>
  </si>
  <si>
    <t>(Joint Venture Agreement and Power of Attorney for Joint Venture)</t>
  </si>
  <si>
    <t>2016-17</t>
  </si>
  <si>
    <r>
      <t xml:space="preserve">We are furnishing below the list of special maintenance tools &amp; tackles for various equipment under the subject package. </t>
    </r>
    <r>
      <rPr>
        <b/>
        <u/>
        <sz val="12"/>
        <rFont val="Arial Narrow"/>
        <family val="2"/>
      </rPr>
      <t xml:space="preserve">The prices for these tools &amp; tackles are included in our lumpsum bid price. </t>
    </r>
    <r>
      <rPr>
        <sz val="12"/>
        <rFont val="Arial Narrow"/>
        <family val="2"/>
      </rPr>
      <t>We further confirm that the list of special maintenance tools &amp; tackles includes all the items specifically identified in your bidding documents as brought out below:</t>
    </r>
  </si>
  <si>
    <r>
      <t xml:space="preserve">We are furnishing below the list of special maintenance tools &amp; tackles for various equipment under the subject package. </t>
    </r>
    <r>
      <rPr>
        <b/>
        <u/>
        <sz val="12"/>
        <rFont val="Arial Narrow"/>
        <family val="2"/>
      </rPr>
      <t xml:space="preserve">The prices for these tools &amp; tackles which are to be taken back after the completion of the work by us are not included in our lumpsum bid price. </t>
    </r>
    <r>
      <rPr>
        <sz val="12"/>
        <rFont val="Arial Narrow"/>
        <family val="2"/>
      </rPr>
      <t>We further confirm that the list of special maintenance tools &amp; tackles includes all the items specifically identified in your bidding documents as brought out below:</t>
    </r>
  </si>
  <si>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</si>
  <si>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Integrity Pact is also applicable for this package. </t>
  </si>
  <si>
    <t>Integrity Pact is annexed  Seperetely herewith this Volume</t>
  </si>
  <si>
    <t>In support of the additional information required as per ITB clause 9.3(q) of the Bidding Documents, we furnish herewith our details/documents etc., alongwith other information, as follows:</t>
  </si>
  <si>
    <t>We have read the provisions in the Bidding Documents regarding furnishing the option for advance payment. Accordingly, as per ITB Clause 9.3 as provided in Section BDS, Section III, Vol.-I of the Bidding Documents, we hereby confirm to opt the following:</t>
  </si>
  <si>
    <t>GSTIN Numbers</t>
  </si>
  <si>
    <t>I.</t>
  </si>
  <si>
    <t xml:space="preserve">GSTIN in the Sates/UT from where the supply of goods take place </t>
  </si>
  <si>
    <t>Name of the States/UT</t>
  </si>
  <si>
    <t>GSTIN number</t>
  </si>
  <si>
    <t>(iii)</t>
  </si>
  <si>
    <t>II.</t>
  </si>
  <si>
    <t>GSTIN in the States/UT where the supply for services take place (states where sites under the subject package is situated)</t>
  </si>
  <si>
    <t>(iv)</t>
  </si>
  <si>
    <t>(v)</t>
  </si>
  <si>
    <t>2. </t>
  </si>
  <si>
    <t>12. </t>
  </si>
  <si>
    <t>Attachments to the Bid Form (First Envelope)</t>
  </si>
  <si>
    <t xml:space="preserve">Or
documentary evidence in support of exemption of Bid Security, in separate envelope in accordance with clause 13.1 of  ITB, Section-II </t>
  </si>
  <si>
    <t xml:space="preserve">The documentary evidence that we are eligible to bid in  accordance with ITB Clause 2. </t>
  </si>
  <si>
    <t>*Further the requisite deed of Joint Undertaking as per stipulated qualification requirement in Annexure-A (BDS) has also been furnished as per your format.</t>
  </si>
  <si>
    <t xml:space="preserve">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 </t>
  </si>
  <si>
    <t xml:space="preserve">The details of all major items of services or supply which we propose subletting in case of award, giving details of the name and nationality of the proposed subcontractor/sub-vendor for each item. </t>
  </si>
  <si>
    <t xml:space="preserve">Items, Components, Raw Material, Services proposed to be sourced from Micro and Small Enterprises </t>
  </si>
  <si>
    <t xml:space="preserve">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</si>
  <si>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 xml:space="preserve">Declaration of Key Managerial Person jointly with Power of Attorney holder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</si>
  <si>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</si>
  <si>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 - 2 (Price Adjustment) to the Contract Agreement.</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</si>
  <si>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</si>
  <si>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</si>
  <si>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</si>
  <si>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also understand that, in case of award on us, you shall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 </t>
  </si>
  <si>
    <t xml:space="preserve">We confirm that we have also registered/we shall also get registered in the GST Network with a GSTIN, in all the states where the project is located and the states from which we shall make our supply of goods. </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</si>
  <si>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storage, handling at site, installation, testing and commissioning including Trial operation in respect of all the equipment supplied under the ‘First Contract’ and other services specified in the Contract   Documents. </t>
  </si>
  <si>
    <t xml:space="preserve">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</si>
  <si>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undertake, if our bid is accepted, to commence the work on Facilities immediately upon your Notification of Award to us, and to achieve Completion within the time stated in the Bidding Documents.</t>
  </si>
  <si>
    <t xml:space="preserve">If our bid is accepted, we undertake to provide an Advance Payment Security and Performance Security(ies) in the form and amounts, and within the times specified in the Bidding Documents. </t>
  </si>
  <si>
    <t xml:space="preserve">We understand that you are not bound to accept the lowest or any bid you may receive. </t>
  </si>
  <si>
    <t>Amendment No.</t>
  </si>
  <si>
    <t>Amend. Date</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</si>
  <si>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2"/>
        <rFont val="Arial Narrow"/>
        <family val="2"/>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u/>
        <sz val="12"/>
        <rFont val="Arial Narrow"/>
        <family val="2"/>
      </rPr>
      <t>ITB Sub-Clause 27.2</t>
    </r>
    <r>
      <rPr>
        <b/>
        <sz val="12"/>
        <rFont val="Arial Narrow"/>
        <family val="2"/>
      </rPr>
      <t xml:space="preserve"> read in conjunction with BDS.</t>
    </r>
  </si>
  <si>
    <r>
      <t xml:space="preserve">The details of </t>
    </r>
    <r>
      <rPr>
        <b/>
        <u/>
        <sz val="12"/>
        <rFont val="Arial Narrow"/>
        <family val="2"/>
      </rPr>
      <t>Alternative Bids</t>
    </r>
    <r>
      <rPr>
        <sz val="12"/>
        <rFont val="Arial Narrow"/>
        <family val="2"/>
      </rPr>
      <t xml:space="preserve"> made by us indicating the complete Technical Specifications and the deviation to contractual and commercial conditions.</t>
    </r>
  </si>
  <si>
    <r>
      <t xml:space="preserve">Filled up information regarding </t>
    </r>
    <r>
      <rPr>
        <b/>
        <u/>
        <sz val="12"/>
        <rFont val="Arial Narrow"/>
        <family val="2"/>
      </rPr>
      <t>Price Adjustment Data</t>
    </r>
    <r>
      <rPr>
        <sz val="12"/>
        <rFont val="Arial Narrow"/>
        <family val="2"/>
      </rPr>
      <t xml:space="preserve"> as per the format enclosed in the bidding documents.</t>
    </r>
  </si>
  <si>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</si>
  <si>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</si>
  <si>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</si>
  <si>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</si>
  <si>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</si>
  <si>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Note:</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</si>
  <si>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</si>
  <si>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</si>
  <si>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</si>
  <si>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Accordingly, We hereby furnish the details of ex-employees of POWERGRID who had retired/ resigned at the level of General Manager and above from POWERGRID and subsequently have been employed by us:</t>
  </si>
  <si>
    <t>Date:</t>
  </si>
  <si>
    <t>Place:</t>
  </si>
  <si>
    <t>Printed Name:</t>
  </si>
  <si>
    <t>Designation:</t>
  </si>
  <si>
    <t xml:space="preserve">QUALIFICATION OF THE BIDDER: </t>
  </si>
  <si>
    <t>1.1 Technical Experience:</t>
  </si>
  <si>
    <t>1.2 Manufacturing Facilities</t>
  </si>
  <si>
    <t>1.3   Financial Position</t>
  </si>
  <si>
    <t>1.4 Joint Venture Bids</t>
  </si>
  <si>
    <t>1.5    The Bidder shall furnish following documents with the bid :</t>
  </si>
  <si>
    <t>($) Successfully completed means issue of provisional or final taking over certificate (TOC) by the Employer to the contractor for the referred contract.</t>
  </si>
  <si>
    <t>Part- B - Financial position</t>
  </si>
  <si>
    <t>1.5.4 In addition the bidder shall submit a copy of partnership deed / proprietorship affidavit/Article and Memorandum of Association etc. as the case may be depending upon the constitution of their firm.</t>
  </si>
  <si>
    <t>1.5.5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t>
  </si>
  <si>
    <t>1.5.6 Similarly, if the bidder happens to be group/ holding/ parent company, the bidder should submit the above documents/ information of its own (i.e., exclusive of its subsidiaries) duly certified by any one of the authority {(i) Statutory Auditor of the bidder or (ii) Company Secretary of the bidder certifying that such information / documents are based on the audited accounts as the case may be}.</t>
  </si>
  <si>
    <t>1.5.7 The documentary evidences mentioned above shall be submitted to the satisfaction of the owner.</t>
  </si>
  <si>
    <t>1.5.8 Notwithstanding anything stated above, the owner reserves the right to assess the Bidder’s capability to perform the work should the circumstances warrant such assessment in the overall interest of the owner.</t>
  </si>
  <si>
    <t>Package:</t>
  </si>
  <si>
    <t>Package No.:</t>
  </si>
  <si>
    <t>Specification No.:</t>
  </si>
  <si>
    <t xml:space="preserve">Safety Pact is also applicable for this package. </t>
  </si>
  <si>
    <t>Safety Pact is annexed  Seperetely herewith this Volume</t>
  </si>
  <si>
    <t>Declaration regarding Social Accountability.</t>
  </si>
  <si>
    <t>SHALL BE AS PER Attachment - QR - refer - ANNEXURE - A (BDS)</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</si>
  <si>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t>
    </r>
    <r>
      <rPr>
        <b/>
        <sz val="12"/>
        <rFont val="Arial Narrow"/>
        <family val="2"/>
      </rPr>
      <t>Single Stage - Two Envelope</t>
    </r>
    <r>
      <rPr>
        <sz val="12"/>
        <rFont val="Arial Narrow"/>
        <family val="2"/>
      </rPr>
      <t xml:space="preserve">” procedure of bidding. Accordingly, we hereby submit our Bid, in single  envelope. </t>
    </r>
  </si>
  <si>
    <t>(f) Attachment 5A:</t>
  </si>
  <si>
    <t xml:space="preserve">We have read the provisions of following clauses (in conjuction with corresponding clause in BDS and SCC) and confirm that the specified stipulations of these clauses are acceptable to us: </t>
  </si>
  <si>
    <t>Enter details of amendment here.</t>
  </si>
  <si>
    <t>Attachments 3(JV), 3(QR), Attach QR,  4,  4(A),  4(B),  5, 6, 7,  9,  10, 11, 12, 13, 15, 16, 17, 18, 19 and Bid Form for 1st Envelope are included here.</t>
  </si>
  <si>
    <t xml:space="preserve">Attachment 1 Bid Security : To be submitted as per proforma provided in the bidding document. </t>
  </si>
  <si>
    <r>
      <t xml:space="preserve">We agree to abide by this bid for a period of </t>
    </r>
    <r>
      <rPr>
        <b/>
        <sz val="12"/>
        <color indexed="12"/>
        <rFont val="Arial Narrow"/>
        <family val="2"/>
      </rPr>
      <t>180 (One Hundred Eighty) Days</t>
    </r>
    <r>
      <rPr>
        <sz val="12"/>
        <rFont val="Arial Narrow"/>
        <family val="2"/>
      </rPr>
      <t xml:space="preserve"> from the date fixed for submission of bids as stipulated in the Bidding Documents, and it shall remain binding upon us and may be accepted by you at any time before the expiration of that period.</t>
    </r>
  </si>
  <si>
    <t xml:space="preserve">GCC 39 &amp; SCC 20, 21, 22 &amp; 23 </t>
  </si>
  <si>
    <t>1.5.1 Copy of valid electrical license issued from state or central government authority for working in charged electrical installations in support of compliance of 1.1(ii) above.</t>
  </si>
  <si>
    <t>f</t>
  </si>
  <si>
    <t>2017-18</t>
  </si>
  <si>
    <t xml:space="preserve">Shall be as per Delivery Schedule (Completion Period) given in SCC.
</t>
  </si>
  <si>
    <t>The price components shall be FIRM throughout the currency of the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</si>
  <si>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</si>
  <si>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</si>
  <si>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</si>
  <si>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</si>
  <si>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</si>
  <si>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3. (b)</t>
  </si>
  <si>
    <t>3.  (c)</t>
  </si>
  <si>
    <t>If 3(b) is 'Yes' please mention whether you are (Proprietary MSE/ Partnership MSE/ Private Limited Company) owned by SC/ST entrepreneurs</t>
  </si>
  <si>
    <t>3. (d)</t>
  </si>
  <si>
    <t>Are you a MSE owned by SC/ST* entrepreneurs in line with Public Procurement Policy for Micro and Small Enterprises (MSEs) order 2012 including subsequent amendment/notification/order                                                        [Indicate Yes / No]</t>
  </si>
  <si>
    <r>
      <rPr>
        <b/>
        <sz val="11"/>
        <rFont val="Book Antiqua"/>
        <family val="1"/>
      </rPr>
      <t>Note:</t>
    </r>
    <r>
      <rPr>
        <sz val="11"/>
        <rFont val="Book Antiqua"/>
        <family val="1"/>
      </rPr>
      <t xml:space="preserve"> Documentary evidence is to be attached.                                                Please refer remarks at the end of the attachment.</t>
    </r>
  </si>
  <si>
    <r>
      <rPr>
        <b/>
        <sz val="11"/>
        <rFont val="Book Antiqua"/>
        <family val="1"/>
      </rPr>
      <t>Note:</t>
    </r>
    <r>
      <rPr>
        <sz val="11"/>
        <rFont val="Book Antiqua"/>
        <family val="1"/>
      </rPr>
      <t xml:space="preserve"> Documentary evidence is to be attached.                                  </t>
    </r>
  </si>
  <si>
    <t>Are you a MSE owned by women in line with Public Procurement Policy for Micro and Small Enterprises (MSEs) order 2012, Public Procurement Policy for Micro and Small Enterprises (MSEs) Amendment Order 2018 including subsequent amendment/ notification/order                                                      [Indicate Yes / No]</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</si>
  <si>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</si>
  <si>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</si>
  <si>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</si>
  <si>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</si>
  <si>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</si>
  <si>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</si>
  <si>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</si>
  <si>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</si>
  <si>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t>Documentary Evidence: Please provide scanned copy(ies) of the SC/ST certificate(s) issued by District Authority as applicable for SC/ST MSE category as per (a), (b) or (c) above.</t>
  </si>
  <si>
    <t>The bidder should provide detailed information on any litigation or arbitration arising out of contracts completed or under execution by it over the last five years.  A consistent history of awards involving litigation against the Bidder may result in rejection of Bid. [Reference ITB clause 9.3(p)(ii)]</t>
  </si>
  <si>
    <t>(v) Attachment 21 :</t>
  </si>
  <si>
    <t>Affidavit of Self certification regarding Minimum Local Content in line with PPP-MII order and MoP Order December 2018, if applicable (submission of Hard Copy in     ‘Original’), to be submitted on a non-judicial stamp paper of Rs. 100/-.</t>
  </si>
  <si>
    <t>(w) Attachment 22:</t>
  </si>
  <si>
    <t>Compliance to the process related to the e-RA Terms &amp; Conditions and the Bussiness Rules governing the e-RA</t>
  </si>
  <si>
    <t>Attachment 8 Manufacturer’s Authorisation Form: To be furnished as per proforma provided in the bidding document, on the letter head of the each Manufactures proposed to supply main items. Not included here.</t>
  </si>
  <si>
    <t>Supply, Installation, Testing &amp; Commissioning of Tower 23 to 27(stretch 23-28) of 220 kV D/C (TWIN MOOSE) Chamera3-Chamba Transmission Line in NR-II Region of Power Grid.</t>
  </si>
  <si>
    <t>N2JM/C&amp;M/CS/15(19)</t>
  </si>
  <si>
    <t>c)   Bidder shall have liquid assets (LA) or/and evidence of access to or availability of credit facilities of not less than Rs. 1.80 Crores.</t>
  </si>
  <si>
    <t>1.5.2 A copy of award letter and completion certificate or payment certificate or any other evidence in support of compliance of 1.1(i) above.</t>
  </si>
  <si>
    <t>1.5.3 Copy of certified Balance Sheet and Profit and Loss account from practicing charted accountant in support of 1.3 (b) above.</t>
  </si>
  <si>
    <t>2018-19</t>
  </si>
  <si>
    <t>2019 - 2020</t>
  </si>
  <si>
    <t>2020 - 2021</t>
  </si>
  <si>
    <t>2021 - 2022</t>
  </si>
  <si>
    <t>2022 - 2023</t>
  </si>
  <si>
    <t>2023 - 2024</t>
  </si>
  <si>
    <t>Qualification of bidder will be based on meeting the minimum pass/fail criteria specified below regarding the Bidder’s Technical Experience, Manufacturing Facilities and Financial Position as demonstrated by the Bidder’s responses in the corresponding Bid Schedules.  Subcontractors’ technical experience and financial resources shall not be taken into account in determining the Bidder’s compliance with the qualifying criteria. The bid can be submitted by an individual firm or a Joint Venture of two or more firms. (Specific requirements for Joint Ventures are given under Para 1.4 below).</t>
  </si>
  <si>
    <t xml:space="preserve">The Employer may assess the capacity and capability of the bidder, to ascertain that the bidder can successfully execute the scope of work covered under the package within stipulated completion period. This assessment shall inter-alia include (i) document verification; (ii) bidders work/ manufacturing facilities visit; (iii) manufacturing capacity, details of works executed, works in hand, anticipated in future &amp; the balance capacity available for the present scope of work; (iv) details of plant and machinery, manufacturing and testing facilities, manpower and financial resources; (v) details of quality systems in place; (vi) past experience and performance; (vii) customer feedback; (viii) banker’s feedback etc. </t>
  </si>
  <si>
    <t>POWERGRID reserves the right to waive minor deviations if they do not materially affect the capability of the Bidder to perform the contract</t>
  </si>
  <si>
    <r>
      <t xml:space="preserve">(i) The bidder shall have successfully completed# physical construction of transmission line project(s) involving tower foundation, erection and stringing of not less than cumulative route length of 2 Kms of 400 kV or higher voltage class transmission line as a prime contractor or as a partner in a joint venture+ within the last seven (07) years as on the originally scheduled date of bid opening, i.e., </t>
    </r>
    <r>
      <rPr>
        <b/>
        <sz val="12"/>
        <color rgb="FFFF0000"/>
        <rFont val="Arial Narrow"/>
        <family val="2"/>
      </rPr>
      <t>20/08/2019</t>
    </r>
    <r>
      <rPr>
        <b/>
        <sz val="12"/>
        <color indexed="8"/>
        <rFont val="Arial Narrow"/>
        <family val="2"/>
      </rPr>
      <t>.</t>
    </r>
  </si>
  <si>
    <t>(ii) The bidder shall have successfully completed# physical construction involving tower foundation, erection and stringing of not less than cumulative route length of 2 Kms of 110/132 kV or higher voltage class transmission line in mountainous region as on the originally scheduled date of bid opening</t>
  </si>
  <si>
    <t>(iii) The bidder must have a valid electrical license issued from state or central government authority for working in charged electrical installations.</t>
  </si>
  <si>
    <t>(+) Note: In case of works executed under a contract that had been awarded on a Joint Venture, the experience of individual Joint Venture partner shall be considered limited to the scope of that partner under the said contract..</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</si>
  <si>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</si>
  <si>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a) The Bidder should have its own manufacturing facilities for the transmission line towers and tower parts having the following minimum manufacturing capacities and manufacturing experience.</t>
  </si>
  <si>
    <t>i)  Manufacturing capacity per financial year: 182.302 MT</t>
  </si>
  <si>
    <t xml:space="preserve">ii) Manufacturing experience: 
     Average quantity of latticed steel structures (transmission line tower parts, microwave tower parts, substation structures etc.) manufactured per financial year, during the last three financial years should not be less than: 91.151 MT.
</t>
  </si>
  <si>
    <t>b) Alternatively, the bidder should have assured access from tower manufacture(s) (one or two for each package) collectively meeting the requirement of para 1.2(a) (i) &amp; (ii) above. In such a case, the bidder shall furnish Joint Deed of Undertaking (Format Enclosed at S. No. 20 of Section VI, Volume-I of the Bidding Documents) alongwith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the following conditions:-</t>
  </si>
  <si>
    <t>i)    The tower parts sourced from such manufacturer (Manufacturer A) shall not exceed 40 % of the total tower parts requirement under the contract.</t>
  </si>
  <si>
    <t>ii)  Such manufacturer (Manufacturer A) should have established manufacturing, testing facilities &amp; quality system for transmission line tower parts.</t>
  </si>
  <si>
    <t>iii) The Bidder/Contractor shall furnish an undertaking in the bid to source tower supply from an established manufacturer meeting the requirement of 1.2a (i) &amp; (ii) above (to the extent of balance quantity to be supplied) in case of default of such manufacturer (Tower Manufacturer A)</t>
  </si>
  <si>
    <t>(a)  Net worth for last 3 financial years should be positive.</t>
  </si>
  <si>
    <t>(b)  Minimum Average Annual Turnover *(MAAT) for best three years i.e. 36 months out of last five financial years of the bidder should be Rs 10.77 Crore.</t>
  </si>
  <si>
    <t>* Note- Annual Gross Revenue from operations/Gross operating income as incorporated in the profit &amp; loss account excluding Other Income.</t>
  </si>
  <si>
    <t>In case the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t>
  </si>
  <si>
    <t xml:space="preserve">NOTE : RELAXATION FOR MSEs/ STARTUPs </t>
  </si>
  <si>
    <t xml:space="preserve">MSEs^/ START-UPs^^ meeting the specified requirements at para 1.3 (a) above, shall also be considered qualified if they meet 80% (Eighty percent) of the requirements specified at para 1.3(b) &amp; para 1.3(c) above. 
^MSEs as defined in bidding documents. 
^^START-Ups as defined by DIPP, applicable as on the originally scheduled date of bid opening.
</t>
  </si>
  <si>
    <t>a) In case a bid is submitted by a Joint Venture(JV) of two firms or more firms as partners, joint venture must comply with the following minimum criteria:</t>
  </si>
  <si>
    <t>(i) All the partners of the JV shall meet individually the Financial Position criteria given at 1.3(a) above</t>
  </si>
  <si>
    <t>(ii) The lead partner of Joint Venture shall meet not less than 50% of the Technical Experience criteria given at Para 1.1 above and not less than 40% of the Financial Position criteria given at Para 1.3 (b) &amp; (c) above.</t>
  </si>
  <si>
    <t>(iii) Each of the other partner(s) shall meet individually not less than 25% of the Technical Experience criteria given at Para 1.1 above or not less than 50 % of Manufacturing Facilities criteria given in para 1.2 above and not less than 25 % of the Financial Position criteria given at Para 1.3 (b) &amp; (c) above.</t>
  </si>
  <si>
    <t>b) In case the JV intend to participate in the package proposing supply of tower parts from a manufacturer(s) then the manufacturer(s) shall meet the Manufacturing Facilities criteria given at para 1.2 above.</t>
  </si>
  <si>
    <t>c) The joint venture must collectively meet the criteria given at para 1.1, 1.2 and 1.3 above for which purpose the relevant figure of Technical Experience, Manufacturing Facilities and Financial Position (Para 1.3 (b) &amp; (c)) for each of the partners of the JV shall be added together.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</si>
</sst>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45">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b/>
      <sz val="12"/>
      <name val="Arial Narrow"/>
      <family val="2"/>
    </font>
    <font>
      <sz val="12"/>
      <name val="Arial Narrow"/>
      <family val="2"/>
    </font>
    <font>
      <b/>
      <sz val="12"/>
      <color indexed="10"/>
      <name val="Arial Narrow"/>
      <family val="2"/>
    </font>
    <font>
      <sz val="12"/>
      <color indexed="12"/>
      <name val="Arial Narrow"/>
      <family val="2"/>
    </font>
    <font>
      <b/>
      <sz val="12"/>
      <color indexed="12"/>
      <name val="Arial Narrow"/>
      <family val="2"/>
    </font>
    <font>
      <b/>
      <u/>
      <sz val="12"/>
      <name val="Arial Narrow"/>
      <family val="2"/>
    </font>
    <font>
      <b/>
      <sz val="12"/>
      <color indexed="20"/>
      <name val="Arial Narrow"/>
      <family val="2"/>
    </font>
    <font>
      <sz val="12"/>
      <color indexed="9"/>
      <name val="Arial Narrow"/>
      <family val="2"/>
    </font>
    <font>
      <b/>
      <sz val="12"/>
      <color indexed="8"/>
      <name val="Arial Narrow"/>
      <family val="2"/>
    </font>
    <font>
      <sz val="12"/>
      <color indexed="8"/>
      <name val="Arial Narrow"/>
      <family val="2"/>
    </font>
    <font>
      <b/>
      <sz val="12"/>
      <color indexed="9"/>
      <name val="Arial Narrow"/>
      <family val="2"/>
    </font>
    <font>
      <i/>
      <sz val="12"/>
      <name val="Arial Narrow"/>
      <family val="2"/>
    </font>
    <font>
      <b/>
      <i/>
      <sz val="12"/>
      <color indexed="12"/>
      <name val="Arial Narrow"/>
      <family val="2"/>
    </font>
    <font>
      <strike/>
      <sz val="12"/>
      <name val="Arial Narrow"/>
      <family val="2"/>
    </font>
    <font>
      <b/>
      <strike/>
      <sz val="12"/>
      <name val="Arial Narrow"/>
      <family val="2"/>
    </font>
    <font>
      <i/>
      <sz val="11"/>
      <name val="Book Antiqua"/>
      <family val="1"/>
    </font>
    <font>
      <b/>
      <i/>
      <sz val="11"/>
      <name val="Book Antiqua"/>
      <family val="1"/>
    </font>
    <font>
      <b/>
      <sz val="11"/>
      <name val="Book Antiqua"/>
      <family val="1"/>
    </font>
    <font>
      <b/>
      <sz val="18"/>
      <name val="Arial Narrow"/>
      <family val="2"/>
    </font>
    <font>
      <b/>
      <sz val="12"/>
      <color rgb="FFFF0000"/>
      <name val="Arial Narrow"/>
      <family val="2"/>
    </font>
    <font>
      <sz val="12"/>
      <color rgb="FFFF0000"/>
      <name val="Arial Narrow"/>
      <family val="2"/>
    </font>
    <font>
      <sz val="12"/>
      <color theme="0"/>
      <name val="Arial Narrow"/>
      <family val="2"/>
    </font>
    <font>
      <sz val="12"/>
      <color theme="1"/>
      <name val="Arial Narrow"/>
      <family val="2"/>
    </font>
    <font>
      <b/>
      <sz val="12"/>
      <color theme="1"/>
      <name val="Arial Narrow"/>
      <family val="2"/>
    </font>
    <font>
      <b/>
      <sz val="12"/>
      <color theme="0"/>
      <name val="Arial Narrow"/>
      <family val="2"/>
    </font>
    <font>
      <b/>
      <sz val="12"/>
      <color theme="0" tint="-4.9989318521683403E-2"/>
      <name val="Arial Narrow"/>
      <family val="2"/>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1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CCFFCC"/>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35">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1"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0" fontId="14" fillId="0" borderId="0"/>
    <xf numFmtId="0" fontId="1" fillId="0" borderId="0"/>
    <xf numFmtId="0" fontId="6" fillId="0" borderId="0"/>
    <xf numFmtId="0" fontId="17" fillId="0" borderId="0"/>
    <xf numFmtId="0" fontId="4" fillId="0" borderId="0"/>
    <xf numFmtId="0" fontId="1" fillId="0" borderId="0"/>
    <xf numFmtId="0" fontId="6" fillId="0" borderId="0"/>
    <xf numFmtId="0" fontId="6" fillId="0" borderId="0"/>
    <xf numFmtId="0" fontId="4" fillId="0" borderId="0"/>
    <xf numFmtId="0" fontId="6"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37">
    <xf numFmtId="0" fontId="0" fillId="0" borderId="0" xfId="0"/>
    <xf numFmtId="0" fontId="6" fillId="0" borderId="0" xfId="28" applyAlignment="1" applyProtection="1">
      <alignment vertical="center"/>
      <protection hidden="1"/>
    </xf>
    <xf numFmtId="0" fontId="6" fillId="0" borderId="0" xfId="28" applyProtection="1">
      <protection hidden="1"/>
    </xf>
    <xf numFmtId="0" fontId="6" fillId="0" borderId="0" xfId="28" applyFont="1" applyAlignment="1" applyProtection="1">
      <alignment vertical="center"/>
      <protection hidden="1"/>
    </xf>
    <xf numFmtId="0" fontId="6" fillId="0" borderId="0" xfId="28" applyFont="1" applyFill="1" applyBorder="1" applyAlignment="1" applyProtection="1">
      <alignment vertical="center"/>
      <protection hidden="1"/>
    </xf>
    <xf numFmtId="0" fontId="6" fillId="0" borderId="0" xfId="28" applyFont="1" applyProtection="1">
      <protection hidden="1"/>
    </xf>
    <xf numFmtId="0" fontId="6" fillId="0" borderId="0" xfId="28" applyFont="1" applyFill="1" applyBorder="1" applyAlignment="1" applyProtection="1">
      <alignment horizontal="left" vertical="center"/>
      <protection hidden="1"/>
    </xf>
    <xf numFmtId="0" fontId="6" fillId="0" borderId="0" xfId="28" applyFont="1" applyFill="1" applyBorder="1" applyAlignment="1" applyProtection="1">
      <alignment horizontal="center" vertical="center"/>
      <protection hidden="1"/>
    </xf>
    <xf numFmtId="0" fontId="6" fillId="0" borderId="0" xfId="28" applyFont="1" applyAlignment="1" applyProtection="1">
      <alignment horizontal="left"/>
      <protection hidden="1"/>
    </xf>
    <xf numFmtId="0" fontId="6" fillId="0" borderId="0" xfId="28" applyFont="1" applyAlignment="1" applyProtection="1">
      <alignment horizontal="center"/>
      <protection hidden="1"/>
    </xf>
    <xf numFmtId="0" fontId="6" fillId="0" borderId="0" xfId="31" applyFont="1" applyAlignment="1" applyProtection="1">
      <alignment horizontal="center"/>
      <protection hidden="1"/>
    </xf>
    <xf numFmtId="0" fontId="6" fillId="0" borderId="0" xfId="31" applyFont="1" applyProtection="1">
      <protection hidden="1"/>
    </xf>
    <xf numFmtId="0" fontId="18" fillId="0" borderId="0" xfId="0" applyFont="1" applyAlignment="1" applyProtection="1">
      <alignment vertical="center"/>
      <protection hidden="1"/>
    </xf>
    <xf numFmtId="0" fontId="19" fillId="0" borderId="0" xfId="0" applyFont="1" applyAlignment="1" applyProtection="1">
      <alignment horizontal="justify" vertical="center"/>
      <protection hidden="1"/>
    </xf>
    <xf numFmtId="0" fontId="19" fillId="0" borderId="0" xfId="0" applyFont="1" applyAlignment="1" applyProtection="1">
      <alignment vertical="center"/>
      <protection hidden="1"/>
    </xf>
    <xf numFmtId="0" fontId="19" fillId="0" borderId="0" xfId="0" applyFont="1" applyAlignment="1">
      <alignment vertical="center"/>
    </xf>
    <xf numFmtId="0" fontId="20" fillId="0" borderId="0" xfId="0" applyFont="1" applyAlignment="1" applyProtection="1">
      <alignment vertical="center"/>
      <protection hidden="1"/>
    </xf>
    <xf numFmtId="0" fontId="19" fillId="0" borderId="0" xfId="29" applyFont="1" applyBorder="1" applyAlignment="1" applyProtection="1">
      <alignment vertical="center"/>
      <protection hidden="1"/>
    </xf>
    <xf numFmtId="0" fontId="19" fillId="0" borderId="0" xfId="29" applyFont="1" applyAlignment="1" applyProtection="1">
      <alignment vertical="center"/>
      <protection hidden="1"/>
    </xf>
    <xf numFmtId="0" fontId="21" fillId="0" borderId="0" xfId="29" applyFont="1" applyAlignment="1" applyProtection="1">
      <alignment vertical="center"/>
      <protection hidden="1"/>
    </xf>
    <xf numFmtId="0" fontId="21" fillId="0" borderId="0" xfId="29" applyFont="1" applyBorder="1" applyAlignment="1" applyProtection="1">
      <alignment vertical="center"/>
      <protection hidden="1"/>
    </xf>
    <xf numFmtId="0" fontId="19" fillId="0" borderId="4" xfId="29" applyFont="1" applyBorder="1" applyAlignment="1" applyProtection="1">
      <alignment vertical="center"/>
      <protection hidden="1"/>
    </xf>
    <xf numFmtId="0" fontId="19" fillId="0" borderId="5" xfId="29" applyFont="1" applyBorder="1" applyAlignment="1" applyProtection="1">
      <alignment vertical="center"/>
      <protection hidden="1"/>
    </xf>
    <xf numFmtId="0" fontId="24" fillId="0" borderId="6" xfId="29" applyFont="1" applyBorder="1" applyAlignment="1" applyProtection="1">
      <alignment horizontal="center" vertical="center"/>
      <protection hidden="1"/>
    </xf>
    <xf numFmtId="0" fontId="21" fillId="0" borderId="0" xfId="29" applyFont="1" applyAlignment="1">
      <alignment vertical="center"/>
    </xf>
    <xf numFmtId="0" fontId="24" fillId="0" borderId="7" xfId="29" applyFont="1" applyBorder="1" applyAlignment="1" applyProtection="1">
      <alignment horizontal="center" vertical="center"/>
      <protection hidden="1"/>
    </xf>
    <xf numFmtId="0" fontId="37" fillId="6" borderId="8" xfId="29" applyFont="1" applyFill="1" applyBorder="1" applyAlignment="1" applyProtection="1">
      <alignment horizontal="center" vertical="center"/>
      <protection hidden="1"/>
    </xf>
    <xf numFmtId="0" fontId="18" fillId="0" borderId="0" xfId="29" applyFont="1" applyBorder="1" applyAlignment="1" applyProtection="1">
      <alignment vertical="center"/>
      <protection hidden="1"/>
    </xf>
    <xf numFmtId="0" fontId="22" fillId="0" borderId="0" xfId="29" applyFont="1" applyBorder="1" applyAlignment="1" applyProtection="1">
      <alignment vertical="center"/>
      <protection hidden="1"/>
    </xf>
    <xf numFmtId="0" fontId="19" fillId="0" borderId="0" xfId="0" applyFont="1" applyProtection="1">
      <protection hidden="1"/>
    </xf>
    <xf numFmtId="0" fontId="18" fillId="0" borderId="0" xfId="0" applyFont="1" applyAlignment="1" applyProtection="1">
      <alignment vertical="center" wrapText="1"/>
      <protection hidden="1"/>
    </xf>
    <xf numFmtId="0" fontId="18" fillId="0" borderId="0" xfId="0" applyFont="1" applyFill="1" applyAlignment="1" applyProtection="1">
      <alignment horizontal="left" vertical="center" indent="1"/>
      <protection hidden="1"/>
    </xf>
    <xf numFmtId="0" fontId="18" fillId="0" borderId="0" xfId="0" applyFont="1" applyAlignment="1" applyProtection="1">
      <alignment horizontal="center" vertical="center" wrapText="1"/>
      <protection hidden="1"/>
    </xf>
    <xf numFmtId="0" fontId="18" fillId="0" borderId="0" xfId="0" applyFont="1" applyBorder="1" applyAlignment="1" applyProtection="1">
      <alignment vertical="center"/>
      <protection hidden="1"/>
    </xf>
    <xf numFmtId="0" fontId="19" fillId="0" borderId="0" xfId="0" applyFont="1" applyAlignment="1" applyProtection="1">
      <alignment horizontal="center"/>
      <protection hidden="1"/>
    </xf>
    <xf numFmtId="0" fontId="18" fillId="0" borderId="0" xfId="0" applyFont="1" applyBorder="1" applyAlignment="1" applyProtection="1">
      <alignment horizontal="center" vertical="center"/>
      <protection hidden="1"/>
    </xf>
    <xf numFmtId="0" fontId="19" fillId="0" borderId="8" xfId="0" applyFont="1" applyBorder="1" applyAlignment="1" applyProtection="1">
      <alignment vertical="center" wrapText="1"/>
      <protection hidden="1"/>
    </xf>
    <xf numFmtId="0" fontId="19" fillId="0" borderId="9" xfId="0" applyFont="1" applyBorder="1" applyAlignment="1" applyProtection="1">
      <alignment vertical="center" wrapText="1"/>
      <protection hidden="1"/>
    </xf>
    <xf numFmtId="0" fontId="19" fillId="3" borderId="10" xfId="0" applyFont="1" applyFill="1" applyBorder="1" applyAlignment="1" applyProtection="1">
      <alignment horizontal="left" vertical="center" indent="4"/>
      <protection locked="0"/>
    </xf>
    <xf numFmtId="0" fontId="19" fillId="0" borderId="0" xfId="0" applyFont="1" applyAlignment="1" applyProtection="1">
      <alignment horizontal="center" vertical="center"/>
      <protection hidden="1"/>
    </xf>
    <xf numFmtId="0" fontId="19" fillId="0" borderId="0" xfId="0" applyFont="1" applyBorder="1" applyProtection="1">
      <protection hidden="1"/>
    </xf>
    <xf numFmtId="0" fontId="19" fillId="0" borderId="3" xfId="0" applyFont="1" applyBorder="1" applyAlignment="1" applyProtection="1">
      <alignment vertical="center" wrapText="1"/>
      <protection hidden="1"/>
    </xf>
    <xf numFmtId="0" fontId="19" fillId="0" borderId="0" xfId="0" applyFont="1" applyAlignment="1" applyProtection="1">
      <alignment vertical="center" wrapText="1"/>
      <protection hidden="1"/>
    </xf>
    <xf numFmtId="0" fontId="19" fillId="0" borderId="11" xfId="0" applyFont="1" applyBorder="1" applyAlignment="1" applyProtection="1">
      <alignment vertical="center"/>
      <protection hidden="1"/>
    </xf>
    <xf numFmtId="0" fontId="19" fillId="0" borderId="12" xfId="0" applyFont="1" applyBorder="1" applyAlignment="1" applyProtection="1">
      <alignment vertical="center"/>
      <protection hidden="1"/>
    </xf>
    <xf numFmtId="0" fontId="19" fillId="3" borderId="13" xfId="0" applyFont="1" applyFill="1" applyBorder="1" applyAlignment="1" applyProtection="1">
      <alignment horizontal="left" vertical="center" wrapText="1"/>
      <protection locked="0"/>
    </xf>
    <xf numFmtId="0" fontId="19" fillId="0" borderId="14" xfId="0" applyFont="1" applyBorder="1" applyAlignment="1" applyProtection="1">
      <alignment vertical="center"/>
      <protection hidden="1"/>
    </xf>
    <xf numFmtId="0" fontId="19" fillId="0" borderId="15" xfId="0" applyFont="1" applyBorder="1" applyAlignment="1" applyProtection="1">
      <alignment vertical="center"/>
      <protection hidden="1"/>
    </xf>
    <xf numFmtId="0" fontId="19" fillId="0" borderId="16" xfId="0" applyFont="1" applyBorder="1" applyAlignment="1" applyProtection="1">
      <alignment vertical="center"/>
      <protection hidden="1"/>
    </xf>
    <xf numFmtId="0" fontId="19" fillId="0" borderId="17" xfId="0" applyFont="1" applyBorder="1" applyAlignment="1" applyProtection="1">
      <alignment vertical="center"/>
      <protection hidden="1"/>
    </xf>
    <xf numFmtId="0" fontId="19" fillId="0" borderId="18" xfId="0" applyFont="1" applyBorder="1" applyAlignment="1" applyProtection="1">
      <alignment vertical="center"/>
      <protection hidden="1"/>
    </xf>
    <xf numFmtId="0" fontId="19" fillId="0" borderId="19" xfId="0" applyFont="1" applyBorder="1" applyAlignment="1" applyProtection="1">
      <alignment vertical="center"/>
      <protection hidden="1"/>
    </xf>
    <xf numFmtId="0" fontId="19" fillId="0" borderId="11" xfId="0" applyFont="1" applyFill="1" applyBorder="1" applyAlignment="1" applyProtection="1">
      <alignment vertical="center"/>
      <protection hidden="1"/>
    </xf>
    <xf numFmtId="0" fontId="19" fillId="0" borderId="12" xfId="0" applyFont="1" applyFill="1" applyBorder="1" applyAlignment="1" applyProtection="1">
      <alignment vertical="center"/>
      <protection hidden="1"/>
    </xf>
    <xf numFmtId="0" fontId="19" fillId="0" borderId="13" xfId="0" applyFont="1" applyFill="1" applyBorder="1" applyAlignment="1" applyProtection="1">
      <alignment horizontal="left" vertical="center" wrapText="1"/>
      <protection locked="0"/>
    </xf>
    <xf numFmtId="0" fontId="19" fillId="0" borderId="14" xfId="0" applyFont="1" applyFill="1" applyBorder="1" applyAlignment="1" applyProtection="1">
      <alignment vertical="center"/>
      <protection hidden="1"/>
    </xf>
    <xf numFmtId="0" fontId="19" fillId="0" borderId="15" xfId="0" applyFont="1" applyFill="1" applyBorder="1" applyAlignment="1" applyProtection="1">
      <alignment vertical="center"/>
      <protection hidden="1"/>
    </xf>
    <xf numFmtId="0" fontId="19" fillId="0" borderId="16" xfId="0" applyFont="1" applyFill="1" applyBorder="1" applyAlignment="1" applyProtection="1">
      <alignment vertical="center"/>
      <protection hidden="1"/>
    </xf>
    <xf numFmtId="0" fontId="19" fillId="0" borderId="17" xfId="0" applyFont="1" applyFill="1" applyBorder="1" applyAlignment="1" applyProtection="1">
      <alignment vertical="center"/>
      <protection hidden="1"/>
    </xf>
    <xf numFmtId="0" fontId="19" fillId="0" borderId="18" xfId="0" applyFont="1" applyFill="1" applyBorder="1" applyAlignment="1" applyProtection="1">
      <alignment vertical="center"/>
      <protection hidden="1"/>
    </xf>
    <xf numFmtId="0" fontId="19" fillId="0" borderId="19" xfId="0" applyFont="1" applyFill="1" applyBorder="1" applyAlignment="1" applyProtection="1">
      <alignment vertical="center"/>
      <protection hidden="1"/>
    </xf>
    <xf numFmtId="0" fontId="19" fillId="0" borderId="0" xfId="0" applyFont="1" applyFill="1" applyAlignment="1" applyProtection="1">
      <alignment vertical="center"/>
      <protection hidden="1"/>
    </xf>
    <xf numFmtId="0" fontId="19" fillId="0" borderId="0" xfId="0" applyFont="1" applyFill="1" applyBorder="1" applyAlignment="1" applyProtection="1">
      <alignment vertical="center"/>
      <protection hidden="1"/>
    </xf>
    <xf numFmtId="0" fontId="19" fillId="0" borderId="10" xfId="0" applyFont="1" applyBorder="1" applyAlignment="1" applyProtection="1">
      <alignment horizontal="justify" vertical="center" wrapText="1"/>
      <protection hidden="1"/>
    </xf>
    <xf numFmtId="0" fontId="19" fillId="3" borderId="13" xfId="0" applyFont="1" applyFill="1" applyBorder="1" applyAlignment="1" applyProtection="1">
      <alignment vertical="center"/>
      <protection locked="0"/>
    </xf>
    <xf numFmtId="0" fontId="19" fillId="3" borderId="20" xfId="0" applyFont="1" applyFill="1" applyBorder="1" applyAlignment="1" applyProtection="1">
      <alignment horizontal="left" vertical="center" wrapText="1"/>
      <protection locked="0"/>
    </xf>
    <xf numFmtId="0" fontId="19" fillId="0" borderId="0" xfId="0" applyFont="1" applyBorder="1" applyAlignment="1" applyProtection="1">
      <alignment vertical="center"/>
      <protection hidden="1"/>
    </xf>
    <xf numFmtId="0" fontId="19" fillId="0" borderId="8" xfId="0" applyFont="1" applyBorder="1" applyAlignment="1" applyProtection="1">
      <alignment horizontal="left" vertical="center"/>
      <protection hidden="1"/>
    </xf>
    <xf numFmtId="0" fontId="19" fillId="0" borderId="9" xfId="0" applyFont="1" applyBorder="1" applyAlignment="1" applyProtection="1">
      <alignment horizontal="left" vertical="center"/>
      <protection hidden="1"/>
    </xf>
    <xf numFmtId="0" fontId="19" fillId="3" borderId="10" xfId="0" applyFont="1" applyFill="1" applyBorder="1" applyAlignment="1" applyProtection="1">
      <alignment horizontal="left" vertical="center" wrapText="1"/>
      <protection locked="0"/>
    </xf>
    <xf numFmtId="0" fontId="19" fillId="0" borderId="0" xfId="0" applyFont="1" applyBorder="1" applyAlignment="1" applyProtection="1">
      <alignment horizontal="left" vertical="center"/>
      <protection hidden="1"/>
    </xf>
    <xf numFmtId="0" fontId="19" fillId="0" borderId="0" xfId="0" applyFont="1" applyAlignment="1" applyProtection="1">
      <alignment horizontal="left" vertical="center"/>
      <protection hidden="1"/>
    </xf>
    <xf numFmtId="15" fontId="19" fillId="3" borderId="10" xfId="0" applyNumberFormat="1" applyFont="1" applyFill="1" applyBorder="1" applyAlignment="1" applyProtection="1">
      <alignment horizontal="left" vertical="center"/>
      <protection locked="0"/>
    </xf>
    <xf numFmtId="0" fontId="18" fillId="0" borderId="4" xfId="0" applyFont="1" applyBorder="1" applyAlignment="1" applyProtection="1">
      <alignment vertical="center"/>
      <protection hidden="1"/>
    </xf>
    <xf numFmtId="0" fontId="19" fillId="0" borderId="4" xfId="0" applyFont="1" applyBorder="1" applyAlignment="1" applyProtection="1">
      <alignment vertical="center"/>
      <protection hidden="1"/>
    </xf>
    <xf numFmtId="0" fontId="18" fillId="0" borderId="4" xfId="0" applyFont="1" applyBorder="1" applyAlignment="1" applyProtection="1">
      <alignment horizontal="right"/>
      <protection hidden="1"/>
    </xf>
    <xf numFmtId="0" fontId="19" fillId="0" borderId="0" xfId="0" applyFont="1" applyFill="1" applyAlignment="1" applyProtection="1">
      <alignment horizontal="center" vertical="center"/>
      <protection hidden="1"/>
    </xf>
    <xf numFmtId="0" fontId="18" fillId="0" borderId="0" xfId="0" applyFont="1" applyFill="1" applyAlignment="1" applyProtection="1">
      <alignment horizontal="center" vertical="center" wrapText="1"/>
      <protection hidden="1"/>
    </xf>
    <xf numFmtId="0" fontId="18" fillId="0" borderId="0" xfId="0" applyFont="1" applyFill="1" applyAlignment="1" applyProtection="1">
      <alignment vertical="center"/>
      <protection hidden="1"/>
    </xf>
    <xf numFmtId="0" fontId="18" fillId="0" borderId="0" xfId="0" applyFont="1" applyAlignment="1" applyProtection="1">
      <alignment horizontal="center" vertical="center"/>
      <protection hidden="1"/>
    </xf>
    <xf numFmtId="0" fontId="19" fillId="0" borderId="0" xfId="26" applyNumberFormat="1" applyFont="1" applyFill="1" applyBorder="1" applyAlignment="1" applyProtection="1">
      <alignment vertical="center"/>
      <protection hidden="1"/>
    </xf>
    <xf numFmtId="0" fontId="19" fillId="0" borderId="0" xfId="30" applyFont="1" applyAlignment="1" applyProtection="1">
      <alignment vertical="center"/>
      <protection hidden="1"/>
    </xf>
    <xf numFmtId="0" fontId="18" fillId="0" borderId="0" xfId="0" applyFont="1" applyFill="1" applyAlignment="1" applyProtection="1">
      <alignment horizontal="center" vertical="center"/>
      <protection hidden="1"/>
    </xf>
    <xf numFmtId="0" fontId="19" fillId="0" borderId="0" xfId="30" applyFont="1" applyBorder="1" applyAlignment="1" applyProtection="1">
      <alignment vertical="center"/>
      <protection hidden="1"/>
    </xf>
    <xf numFmtId="0" fontId="18" fillId="0" borderId="0" xfId="26" applyNumberFormat="1" applyFont="1" applyFill="1" applyBorder="1" applyAlignment="1" applyProtection="1">
      <alignment horizontal="left" vertical="center" indent="1"/>
      <protection hidden="1"/>
    </xf>
    <xf numFmtId="0" fontId="18" fillId="0" borderId="0" xfId="0" applyFont="1" applyAlignment="1" applyProtection="1">
      <alignment horizontal="justify" vertical="center" wrapText="1"/>
      <protection hidden="1"/>
    </xf>
    <xf numFmtId="0" fontId="19" fillId="0" borderId="0" xfId="26" applyNumberFormat="1" applyFont="1" applyFill="1" applyBorder="1" applyAlignment="1" applyProtection="1">
      <alignment horizontal="left" vertical="center" indent="1"/>
      <protection hidden="1"/>
    </xf>
    <xf numFmtId="0" fontId="18" fillId="0" borderId="0" xfId="30" applyFont="1" applyFill="1" applyAlignment="1" applyProtection="1">
      <alignment vertical="center"/>
      <protection hidden="1"/>
    </xf>
    <xf numFmtId="0" fontId="19" fillId="0" borderId="0" xfId="30" applyFont="1" applyFill="1" applyBorder="1" applyAlignment="1" applyProtection="1">
      <alignment horizontal="left" vertical="center" wrapText="1"/>
      <protection hidden="1"/>
    </xf>
    <xf numFmtId="0" fontId="18" fillId="0" borderId="0" xfId="30" applyFont="1" applyFill="1" applyBorder="1" applyAlignment="1" applyProtection="1">
      <alignment horizontal="left" vertical="center"/>
      <protection hidden="1"/>
    </xf>
    <xf numFmtId="0" fontId="19" fillId="0" borderId="0" xfId="0" applyFont="1" applyFill="1" applyAlignment="1" applyProtection="1">
      <alignment horizontal="justify" vertical="center"/>
      <protection hidden="1"/>
    </xf>
    <xf numFmtId="0" fontId="18" fillId="0" borderId="0" xfId="0" applyFont="1" applyAlignment="1" applyProtection="1">
      <alignment horizontal="left" vertical="center"/>
      <protection hidden="1"/>
    </xf>
    <xf numFmtId="0" fontId="18" fillId="0" borderId="4" xfId="0" applyFont="1" applyBorder="1" applyAlignment="1" applyProtection="1">
      <alignment horizontal="right" vertical="center"/>
      <protection hidden="1"/>
    </xf>
    <xf numFmtId="0" fontId="18" fillId="0" borderId="0" xfId="0" applyFont="1" applyFill="1" applyBorder="1" applyAlignment="1" applyProtection="1">
      <alignment horizontal="right" vertical="center"/>
      <protection hidden="1"/>
    </xf>
    <xf numFmtId="0" fontId="18" fillId="0" borderId="0" xfId="26" applyNumberFormat="1" applyFont="1" applyFill="1" applyBorder="1" applyAlignment="1" applyProtection="1">
      <alignment horizontal="left" vertical="center"/>
      <protection hidden="1"/>
    </xf>
    <xf numFmtId="0" fontId="19" fillId="0" borderId="0" xfId="26" applyNumberFormat="1" applyFont="1" applyFill="1" applyBorder="1" applyAlignment="1" applyProtection="1">
      <alignment horizontal="left" vertical="center"/>
      <protection hidden="1"/>
    </xf>
    <xf numFmtId="0" fontId="19" fillId="0" borderId="0" xfId="30" applyFont="1" applyFill="1" applyBorder="1" applyAlignment="1" applyProtection="1">
      <alignment horizontal="left" vertical="center"/>
      <protection hidden="1"/>
    </xf>
    <xf numFmtId="0" fontId="19" fillId="0" borderId="0" xfId="30" applyFont="1" applyBorder="1" applyAlignment="1" applyProtection="1">
      <alignment horizontal="left" vertical="center"/>
      <protection hidden="1"/>
    </xf>
    <xf numFmtId="0" fontId="18" fillId="0" borderId="0" xfId="30" applyFont="1" applyFill="1" applyBorder="1" applyAlignment="1" applyProtection="1">
      <alignment vertical="center"/>
      <protection hidden="1"/>
    </xf>
    <xf numFmtId="0" fontId="18" fillId="0" borderId="0" xfId="0" applyFont="1" applyFill="1" applyAlignment="1" applyProtection="1">
      <alignment horizontal="right" vertical="center"/>
      <protection hidden="1"/>
    </xf>
    <xf numFmtId="172" fontId="18" fillId="0" borderId="0" xfId="0" applyNumberFormat="1" applyFont="1" applyFill="1" applyAlignment="1" applyProtection="1">
      <alignment horizontal="left" vertical="center"/>
      <protection hidden="1"/>
    </xf>
    <xf numFmtId="0" fontId="18" fillId="0" borderId="0" xfId="0" applyFont="1" applyFill="1" applyAlignment="1" applyProtection="1">
      <alignment horizontal="left" vertical="center" wrapText="1"/>
      <protection hidden="1"/>
    </xf>
    <xf numFmtId="0" fontId="18" fillId="0" borderId="0" xfId="0" applyFont="1" applyFill="1" applyAlignment="1" applyProtection="1">
      <alignment horizontal="left" vertical="center"/>
      <protection hidden="1"/>
    </xf>
    <xf numFmtId="0" fontId="18" fillId="0" borderId="0" xfId="0" applyFont="1" applyAlignment="1" applyProtection="1">
      <alignment horizontal="justify" vertical="center"/>
      <protection hidden="1"/>
    </xf>
    <xf numFmtId="0" fontId="22" fillId="0" borderId="0" xfId="0" applyFont="1" applyAlignment="1" applyProtection="1">
      <alignment vertical="center"/>
      <protection hidden="1"/>
    </xf>
    <xf numFmtId="0" fontId="18" fillId="0" borderId="0" xfId="0" applyFont="1" applyAlignment="1" applyProtection="1">
      <alignment horizontal="right" vertical="center" indent="1"/>
      <protection hidden="1"/>
    </xf>
    <xf numFmtId="172" fontId="18" fillId="0" borderId="0" xfId="0" applyNumberFormat="1" applyFont="1" applyAlignment="1" applyProtection="1">
      <alignment horizontal="left" vertical="center" indent="1"/>
      <protection hidden="1"/>
    </xf>
    <xf numFmtId="0" fontId="18" fillId="0" borderId="0" xfId="0" applyFont="1" applyAlignment="1" applyProtection="1">
      <alignment horizontal="left" vertical="center" wrapText="1" indent="1"/>
      <protection hidden="1"/>
    </xf>
    <xf numFmtId="0" fontId="38" fillId="0" borderId="0" xfId="26" applyNumberFormat="1" applyFont="1" applyFill="1" applyBorder="1" applyAlignment="1" applyProtection="1">
      <alignment vertical="center"/>
      <protection hidden="1"/>
    </xf>
    <xf numFmtId="0" fontId="18" fillId="0" borderId="0" xfId="0" applyFont="1" applyAlignment="1">
      <alignment vertical="center"/>
    </xf>
    <xf numFmtId="0" fontId="18" fillId="0" borderId="0" xfId="0" applyNumberFormat="1" applyFont="1" applyFill="1" applyBorder="1" applyAlignment="1" applyProtection="1">
      <alignment vertical="center"/>
    </xf>
    <xf numFmtId="0" fontId="19" fillId="0" borderId="0" xfId="0" applyFont="1" applyBorder="1" applyAlignment="1" applyProtection="1">
      <alignment horizontal="justify" vertical="center" wrapText="1"/>
      <protection hidden="1"/>
    </xf>
    <xf numFmtId="0" fontId="22" fillId="0" borderId="0" xfId="0" applyFont="1" applyAlignment="1" applyProtection="1">
      <alignment horizontal="center" vertical="center"/>
      <protection hidden="1"/>
    </xf>
    <xf numFmtId="0" fontId="25" fillId="0" borderId="0" xfId="30" applyFont="1" applyFill="1" applyAlignment="1" applyProtection="1">
      <alignment vertical="center"/>
      <protection hidden="1"/>
    </xf>
    <xf numFmtId="0" fontId="25" fillId="0" borderId="0" xfId="30" applyFont="1" applyFill="1" applyBorder="1" applyAlignment="1" applyProtection="1">
      <alignment vertical="center"/>
      <protection hidden="1"/>
    </xf>
    <xf numFmtId="0" fontId="19" fillId="0" borderId="0" xfId="30" applyFont="1" applyFill="1" applyAlignment="1" applyProtection="1">
      <alignment horizontal="left" vertical="center" wrapText="1"/>
      <protection hidden="1"/>
    </xf>
    <xf numFmtId="0" fontId="18" fillId="0" borderId="0" xfId="30" applyFont="1" applyFill="1" applyAlignment="1" applyProtection="1">
      <alignment vertical="top"/>
      <protection hidden="1"/>
    </xf>
    <xf numFmtId="0" fontId="19" fillId="0" borderId="0" xfId="0" applyFont="1" applyAlignment="1" applyProtection="1">
      <alignment horizontal="center" vertical="center" wrapText="1"/>
      <protection hidden="1"/>
    </xf>
    <xf numFmtId="0" fontId="19" fillId="0" borderId="10" xfId="0" applyFont="1" applyBorder="1" applyAlignment="1" applyProtection="1">
      <alignment horizontal="center" vertical="center" wrapText="1"/>
      <protection hidden="1"/>
    </xf>
    <xf numFmtId="0" fontId="19" fillId="3" borderId="10" xfId="0" applyFont="1" applyFill="1" applyBorder="1" applyAlignment="1" applyProtection="1">
      <alignment horizontal="center" vertical="center"/>
      <protection locked="0"/>
    </xf>
    <xf numFmtId="0" fontId="25" fillId="0" borderId="0" xfId="0" applyFont="1" applyFill="1" applyAlignment="1" applyProtection="1">
      <alignment vertical="center"/>
      <protection hidden="1"/>
    </xf>
    <xf numFmtId="0" fontId="25" fillId="0" borderId="0" xfId="0" applyFont="1" applyFill="1" applyAlignment="1" applyProtection="1">
      <alignment horizontal="center" vertical="center"/>
      <protection hidden="1"/>
    </xf>
    <xf numFmtId="0" fontId="19" fillId="0" borderId="0" xfId="0" applyFont="1" applyBorder="1" applyAlignment="1" applyProtection="1">
      <alignment horizontal="justify" vertical="center"/>
      <protection hidden="1"/>
    </xf>
    <xf numFmtId="0" fontId="19" fillId="0" borderId="21" xfId="0" applyFont="1" applyBorder="1" applyAlignment="1" applyProtection="1">
      <alignment horizontal="center" vertical="center"/>
      <protection hidden="1"/>
    </xf>
    <xf numFmtId="0" fontId="19" fillId="0" borderId="22" xfId="0" applyFont="1" applyBorder="1" applyAlignment="1" applyProtection="1">
      <alignment horizontal="center" vertical="center"/>
      <protection hidden="1"/>
    </xf>
    <xf numFmtId="0" fontId="19" fillId="3" borderId="22" xfId="0" applyFont="1" applyFill="1" applyBorder="1" applyAlignment="1" applyProtection="1">
      <alignment horizontal="left" vertical="center" wrapText="1"/>
      <protection locked="0"/>
    </xf>
    <xf numFmtId="0" fontId="19" fillId="0" borderId="23" xfId="0" applyFont="1" applyBorder="1" applyAlignment="1" applyProtection="1">
      <alignment horizontal="center" vertical="center"/>
      <protection hidden="1"/>
    </xf>
    <xf numFmtId="0" fontId="19" fillId="3" borderId="23" xfId="0" applyFont="1" applyFill="1" applyBorder="1" applyAlignment="1" applyProtection="1">
      <alignment horizontal="left" vertical="center" wrapText="1"/>
      <protection locked="0"/>
    </xf>
    <xf numFmtId="0" fontId="19" fillId="0" borderId="24" xfId="0" applyFont="1" applyBorder="1" applyAlignment="1" applyProtection="1">
      <alignment horizontal="center" vertical="center"/>
      <protection hidden="1"/>
    </xf>
    <xf numFmtId="0" fontId="19" fillId="3" borderId="24" xfId="0" applyFont="1" applyFill="1" applyBorder="1" applyAlignment="1" applyProtection="1">
      <alignment horizontal="left" vertical="center" wrapText="1"/>
      <protection locked="0"/>
    </xf>
    <xf numFmtId="0" fontId="19" fillId="0" borderId="0" xfId="30" applyFont="1" applyBorder="1" applyAlignment="1" applyProtection="1">
      <alignment horizontal="left" vertical="center" indent="1"/>
      <protection hidden="1"/>
    </xf>
    <xf numFmtId="0" fontId="19" fillId="0" borderId="0" xfId="26" applyNumberFormat="1" applyFont="1" applyFill="1" applyBorder="1" applyAlignment="1" applyProtection="1">
      <alignment horizontal="justify" vertical="center"/>
      <protection hidden="1"/>
    </xf>
    <xf numFmtId="0" fontId="19" fillId="0" borderId="0" xfId="30" applyFont="1" applyBorder="1" applyAlignment="1" applyProtection="1">
      <alignment horizontal="justify" vertical="center"/>
      <protection hidden="1"/>
    </xf>
    <xf numFmtId="0" fontId="19" fillId="0" borderId="0" xfId="0" applyFont="1" applyAlignment="1" applyProtection="1">
      <alignment horizontal="justify"/>
      <protection hidden="1"/>
    </xf>
    <xf numFmtId="0" fontId="19" fillId="0" borderId="6" xfId="0" quotePrefix="1" applyFont="1" applyBorder="1" applyAlignment="1" applyProtection="1">
      <alignment horizontal="center" vertical="center"/>
      <protection hidden="1"/>
    </xf>
    <xf numFmtId="0" fontId="19" fillId="0" borderId="6" xfId="0" applyFont="1" applyBorder="1" applyAlignment="1" applyProtection="1">
      <alignment horizontal="center" vertical="center"/>
      <protection hidden="1"/>
    </xf>
    <xf numFmtId="0" fontId="19" fillId="0" borderId="0" xfId="0" applyFont="1" applyFill="1" applyBorder="1" applyAlignment="1" applyProtection="1">
      <alignment horizontal="center" vertical="center"/>
      <protection hidden="1"/>
    </xf>
    <xf numFmtId="0" fontId="18" fillId="0" borderId="0" xfId="0" applyFont="1" applyAlignment="1" applyProtection="1">
      <alignment horizontal="left"/>
      <protection hidden="1"/>
    </xf>
    <xf numFmtId="0" fontId="18" fillId="0" borderId="0" xfId="0" applyFont="1" applyAlignment="1" applyProtection="1">
      <alignment horizontal="right" vertical="center"/>
      <protection hidden="1"/>
    </xf>
    <xf numFmtId="0" fontId="19" fillId="0" borderId="25" xfId="0" applyFont="1" applyBorder="1" applyAlignment="1" applyProtection="1">
      <alignment horizontal="center" vertical="center" wrapText="1"/>
      <protection hidden="1"/>
    </xf>
    <xf numFmtId="0" fontId="19" fillId="0" borderId="26" xfId="0" applyFont="1" applyBorder="1" applyAlignment="1" applyProtection="1">
      <alignment horizontal="center" vertical="center" wrapText="1"/>
      <protection hidden="1"/>
    </xf>
    <xf numFmtId="0" fontId="19" fillId="0" borderId="13" xfId="0" applyFont="1" applyBorder="1" applyAlignment="1" applyProtection="1">
      <alignment horizontal="center" vertical="center" wrapText="1"/>
      <protection hidden="1"/>
    </xf>
    <xf numFmtId="0" fontId="19" fillId="3" borderId="13" xfId="0" applyFont="1" applyFill="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hidden="1"/>
    </xf>
    <xf numFmtId="0" fontId="29" fillId="0" borderId="0" xfId="0" applyFont="1" applyBorder="1" applyAlignment="1" applyProtection="1">
      <alignment vertical="center"/>
      <protection hidden="1"/>
    </xf>
    <xf numFmtId="0" fontId="19" fillId="0" borderId="20" xfId="0" applyFont="1" applyBorder="1" applyAlignment="1" applyProtection="1">
      <alignment horizontal="center" vertical="center" wrapText="1"/>
      <protection hidden="1"/>
    </xf>
    <xf numFmtId="0" fontId="29" fillId="0" borderId="0" xfId="0" applyFont="1" applyFill="1" applyBorder="1" applyAlignment="1" applyProtection="1">
      <alignment vertical="center"/>
      <protection hidden="1"/>
    </xf>
    <xf numFmtId="0" fontId="19" fillId="0" borderId="5" xfId="0" applyFont="1" applyFill="1" applyBorder="1" applyAlignment="1" applyProtection="1">
      <alignment horizontal="center" vertical="center" wrapText="1"/>
      <protection hidden="1"/>
    </xf>
    <xf numFmtId="0" fontId="19" fillId="0" borderId="5" xfId="0" applyFont="1" applyFill="1" applyBorder="1" applyAlignment="1" applyProtection="1">
      <alignment vertical="center" wrapText="1"/>
      <protection hidden="1"/>
    </xf>
    <xf numFmtId="0" fontId="29" fillId="0" borderId="0" xfId="0" applyFont="1" applyBorder="1" applyAlignment="1" applyProtection="1">
      <alignment horizontal="justify" vertical="center"/>
      <protection hidden="1"/>
    </xf>
    <xf numFmtId="0" fontId="29" fillId="0" borderId="0" xfId="0" applyFont="1" applyFill="1" applyBorder="1" applyAlignment="1" applyProtection="1">
      <alignment horizontal="center" vertical="center"/>
      <protection hidden="1"/>
    </xf>
    <xf numFmtId="0" fontId="19" fillId="0" borderId="0" xfId="0" applyFont="1" applyFill="1" applyBorder="1" applyAlignment="1" applyProtection="1">
      <alignment horizontal="center" vertical="center" wrapText="1"/>
      <protection hidden="1"/>
    </xf>
    <xf numFmtId="0" fontId="19" fillId="0" borderId="0" xfId="0" applyFont="1" applyFill="1" applyBorder="1" applyAlignment="1" applyProtection="1">
      <alignment vertical="center" wrapText="1"/>
      <protection hidden="1"/>
    </xf>
    <xf numFmtId="0" fontId="29" fillId="0" borderId="0" xfId="0" applyFont="1" applyFill="1" applyBorder="1" applyAlignment="1" applyProtection="1">
      <alignment horizontal="justify" vertical="center"/>
      <protection hidden="1"/>
    </xf>
    <xf numFmtId="0" fontId="19" fillId="0" borderId="28" xfId="0" applyFont="1" applyFill="1" applyBorder="1" applyAlignment="1" applyProtection="1">
      <alignment horizontal="center" vertical="center" wrapText="1"/>
      <protection hidden="1"/>
    </xf>
    <xf numFmtId="0" fontId="19" fillId="3" borderId="28"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hidden="1"/>
    </xf>
    <xf numFmtId="0" fontId="19" fillId="0" borderId="5" xfId="0" applyFont="1" applyBorder="1" applyAlignment="1" applyProtection="1">
      <alignment vertical="center"/>
      <protection hidden="1"/>
    </xf>
    <xf numFmtId="172" fontId="18" fillId="0" borderId="0" xfId="0" applyNumberFormat="1" applyFont="1" applyAlignment="1" applyProtection="1">
      <alignment horizontal="left" vertical="center"/>
      <protection hidden="1"/>
    </xf>
    <xf numFmtId="0" fontId="18" fillId="0" borderId="0" xfId="0" applyFont="1" applyAlignment="1" applyProtection="1">
      <alignment horizontal="left" vertical="center" wrapText="1"/>
      <protection hidden="1"/>
    </xf>
    <xf numFmtId="172" fontId="18" fillId="0" borderId="0" xfId="0" applyNumberFormat="1" applyFont="1" applyAlignment="1" applyProtection="1">
      <alignment horizontal="left" vertical="center" wrapText="1"/>
      <protection hidden="1"/>
    </xf>
    <xf numFmtId="0" fontId="18" fillId="0" borderId="10" xfId="0" applyFont="1" applyBorder="1" applyAlignment="1" applyProtection="1">
      <alignment horizontal="center" vertical="center" wrapText="1"/>
      <protection hidden="1"/>
    </xf>
    <xf numFmtId="0" fontId="18" fillId="0" borderId="0" xfId="0" applyFont="1" applyBorder="1" applyAlignment="1" applyProtection="1">
      <alignment horizontal="right" vertical="center"/>
      <protection hidden="1"/>
    </xf>
    <xf numFmtId="0" fontId="25" fillId="0" borderId="0" xfId="0" applyFont="1" applyAlignment="1" applyProtection="1">
      <alignment horizontal="center"/>
      <protection hidden="1"/>
    </xf>
    <xf numFmtId="0" fontId="19" fillId="3" borderId="10" xfId="0" applyFont="1" applyFill="1" applyBorder="1" applyAlignment="1" applyProtection="1">
      <alignment horizontal="center" vertical="center" wrapText="1"/>
      <protection locked="0"/>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protection locked="0"/>
    </xf>
    <xf numFmtId="0" fontId="19" fillId="0" borderId="0" xfId="0" applyFont="1" applyAlignment="1" applyProtection="1">
      <alignment horizontal="left" vertical="center" indent="1"/>
      <protection hidden="1"/>
    </xf>
    <xf numFmtId="0" fontId="18" fillId="0" borderId="0" xfId="0" applyFont="1" applyProtection="1">
      <protection hidden="1"/>
    </xf>
    <xf numFmtId="172" fontId="18" fillId="0" borderId="0" xfId="0" applyNumberFormat="1" applyFont="1" applyAlignment="1" applyProtection="1">
      <alignment horizontal="left" vertical="center" wrapText="1" indent="1"/>
      <protection hidden="1"/>
    </xf>
    <xf numFmtId="0" fontId="19" fillId="7" borderId="0" xfId="0" applyFont="1" applyFill="1" applyAlignment="1" applyProtection="1">
      <alignment vertical="center"/>
      <protection hidden="1"/>
    </xf>
    <xf numFmtId="0" fontId="18" fillId="0" borderId="4" xfId="0" applyFont="1" applyBorder="1" applyAlignment="1">
      <alignment horizontal="right"/>
    </xf>
    <xf numFmtId="0" fontId="19" fillId="0" borderId="0" xfId="0" applyFont="1"/>
    <xf numFmtId="0" fontId="19" fillId="7" borderId="0" xfId="0" applyFont="1" applyFill="1" applyProtection="1">
      <protection hidden="1"/>
    </xf>
    <xf numFmtId="0" fontId="18" fillId="0" borderId="10" xfId="0" applyFont="1" applyBorder="1" applyAlignment="1" applyProtection="1">
      <alignment vertical="center" wrapText="1"/>
      <protection hidden="1"/>
    </xf>
    <xf numFmtId="49" fontId="18" fillId="0" borderId="10" xfId="0" applyNumberFormat="1" applyFont="1" applyBorder="1" applyAlignment="1" applyProtection="1">
      <alignment horizontal="center" vertical="center" wrapText="1"/>
      <protection hidden="1"/>
    </xf>
    <xf numFmtId="0" fontId="19" fillId="0" borderId="10" xfId="0" applyFont="1" applyBorder="1" applyAlignment="1" applyProtection="1">
      <alignment horizontal="center" vertical="top" wrapText="1"/>
      <protection hidden="1"/>
    </xf>
    <xf numFmtId="0" fontId="18" fillId="0" borderId="0" xfId="0" applyFont="1" applyAlignment="1" applyProtection="1">
      <alignment horizontal="left" vertical="top"/>
      <protection hidden="1"/>
    </xf>
    <xf numFmtId="0" fontId="19" fillId="0" borderId="4" xfId="0" applyFont="1" applyBorder="1" applyAlignment="1">
      <alignment vertical="center"/>
    </xf>
    <xf numFmtId="0" fontId="22" fillId="0" borderId="0" xfId="0" applyFont="1" applyAlignment="1">
      <alignment vertical="center"/>
    </xf>
    <xf numFmtId="0" fontId="18" fillId="0" borderId="0" xfId="0" applyFont="1" applyAlignment="1">
      <alignment horizontal="center" vertical="center"/>
    </xf>
    <xf numFmtId="0" fontId="19" fillId="0" borderId="0" xfId="26" applyNumberFormat="1" applyFont="1" applyFill="1" applyBorder="1" applyAlignment="1" applyProtection="1">
      <alignment vertical="center"/>
    </xf>
    <xf numFmtId="0" fontId="19" fillId="0" borderId="0" xfId="0" applyFont="1" applyAlignment="1">
      <alignment horizontal="justify" vertical="center"/>
    </xf>
    <xf numFmtId="0" fontId="19" fillId="0" borderId="0" xfId="30" applyFont="1" applyFill="1" applyAlignment="1" applyProtection="1">
      <alignment vertical="top"/>
      <protection hidden="1"/>
    </xf>
    <xf numFmtId="0" fontId="18" fillId="0" borderId="0" xfId="0" applyFont="1" applyAlignment="1">
      <alignment horizontal="justify" vertical="center"/>
    </xf>
    <xf numFmtId="0" fontId="18" fillId="0" borderId="0" xfId="0" applyFont="1" applyAlignment="1">
      <alignment horizontal="right" vertical="center" indent="1"/>
    </xf>
    <xf numFmtId="0" fontId="18" fillId="0" borderId="0" xfId="0" applyFont="1" applyAlignment="1">
      <alignment horizontal="left" vertical="center"/>
    </xf>
    <xf numFmtId="172" fontId="18" fillId="0" borderId="0" xfId="0" applyNumberFormat="1" applyFont="1" applyAlignment="1">
      <alignment horizontal="left" vertical="center" indent="1"/>
    </xf>
    <xf numFmtId="0" fontId="19" fillId="0" borderId="0" xfId="0" applyFont="1" applyAlignment="1">
      <alignment horizontal="left" vertical="center" indent="1"/>
    </xf>
    <xf numFmtId="0" fontId="18" fillId="0" borderId="0" xfId="0" applyFont="1" applyAlignment="1">
      <alignment horizontal="left" vertical="center" wrapText="1" indent="1"/>
    </xf>
    <xf numFmtId="0" fontId="19" fillId="0" borderId="0" xfId="0" applyFont="1" applyAlignment="1">
      <alignment horizontal="left" vertical="center"/>
    </xf>
    <xf numFmtId="0" fontId="18" fillId="0" borderId="0" xfId="0" applyFont="1"/>
    <xf numFmtId="0" fontId="19" fillId="3" borderId="10" xfId="0" applyFont="1" applyFill="1" applyBorder="1" applyAlignment="1" applyProtection="1">
      <alignment horizontal="left" vertical="top" wrapText="1"/>
      <protection locked="0"/>
    </xf>
    <xf numFmtId="0" fontId="19" fillId="0" borderId="0" xfId="0" applyFont="1" applyAlignment="1" applyProtection="1">
      <alignment vertical="center"/>
    </xf>
    <xf numFmtId="0" fontId="19" fillId="0" borderId="0" xfId="0" applyFont="1" applyAlignment="1" applyProtection="1">
      <alignment horizontal="left" vertical="center" indent="1"/>
    </xf>
    <xf numFmtId="0" fontId="18" fillId="0" borderId="0" xfId="0" applyFont="1" applyAlignment="1" applyProtection="1">
      <alignment horizontal="right" vertical="center" indent="1"/>
    </xf>
    <xf numFmtId="0" fontId="19" fillId="0" borderId="0" xfId="0" applyFont="1" applyProtection="1"/>
    <xf numFmtId="0" fontId="18" fillId="0" borderId="4" xfId="0" applyFont="1" applyBorder="1" applyAlignment="1" applyProtection="1">
      <alignment vertical="center"/>
    </xf>
    <xf numFmtId="0" fontId="19" fillId="0" borderId="4" xfId="0" applyFont="1" applyBorder="1" applyAlignment="1" applyProtection="1">
      <alignment vertical="center"/>
    </xf>
    <xf numFmtId="0" fontId="18" fillId="0" borderId="4" xfId="0" applyFont="1" applyBorder="1" applyAlignment="1" applyProtection="1">
      <alignment horizontal="right"/>
    </xf>
    <xf numFmtId="0" fontId="18" fillId="0" borderId="0" xfId="0" applyFont="1" applyAlignment="1" applyProtection="1">
      <alignment horizontal="center" vertical="center"/>
    </xf>
    <xf numFmtId="0" fontId="19" fillId="0" borderId="0" xfId="0" applyFont="1" applyAlignment="1" applyProtection="1">
      <alignment horizontal="justify" vertical="center"/>
    </xf>
    <xf numFmtId="0" fontId="18" fillId="0" borderId="0" xfId="0" applyFont="1" applyAlignment="1" applyProtection="1">
      <alignment vertical="center"/>
    </xf>
    <xf numFmtId="0" fontId="18" fillId="0" borderId="0" xfId="26" applyNumberFormat="1" applyFont="1" applyFill="1" applyBorder="1" applyAlignment="1" applyProtection="1">
      <alignment horizontal="left" vertical="center" indent="1"/>
    </xf>
    <xf numFmtId="0" fontId="19" fillId="0" borderId="0" xfId="30" applyFont="1" applyBorder="1" applyAlignment="1" applyProtection="1">
      <alignment horizontal="left" vertical="center" indent="1"/>
    </xf>
    <xf numFmtId="0" fontId="18" fillId="0" borderId="0" xfId="30" applyFont="1" applyFill="1" applyAlignment="1" applyProtection="1">
      <alignment vertical="center"/>
    </xf>
    <xf numFmtId="0" fontId="19" fillId="0" borderId="0" xfId="0" applyFont="1" applyFill="1" applyAlignment="1" applyProtection="1">
      <alignment vertical="center"/>
    </xf>
    <xf numFmtId="0" fontId="19" fillId="0" borderId="10" xfId="0" applyFont="1" applyBorder="1" applyAlignment="1" applyProtection="1">
      <alignment horizontal="center" vertical="center" wrapText="1"/>
    </xf>
    <xf numFmtId="0" fontId="19" fillId="0" borderId="10" xfId="0" applyFont="1" applyBorder="1" applyAlignment="1" applyProtection="1">
      <alignment horizontal="center" vertical="top" wrapText="1"/>
    </xf>
    <xf numFmtId="0" fontId="19" fillId="3" borderId="10" xfId="0" applyFont="1" applyFill="1" applyBorder="1" applyAlignment="1" applyProtection="1">
      <alignment horizontal="left" vertical="top" wrapText="1"/>
    </xf>
    <xf numFmtId="0" fontId="18" fillId="0" borderId="0" xfId="0" applyFont="1" applyBorder="1" applyAlignment="1" applyProtection="1">
      <alignment horizontal="center" vertical="center" wrapText="1"/>
    </xf>
    <xf numFmtId="172" fontId="18" fillId="0" borderId="0" xfId="0" applyNumberFormat="1" applyFont="1" applyAlignment="1" applyProtection="1">
      <alignment horizontal="left" vertical="center" indent="1"/>
    </xf>
    <xf numFmtId="0" fontId="19" fillId="0" borderId="0" xfId="0" applyFont="1" applyAlignment="1" applyProtection="1">
      <alignment vertical="top"/>
    </xf>
    <xf numFmtId="0" fontId="18" fillId="0" borderId="0" xfId="26" applyNumberFormat="1" applyFont="1" applyFill="1" applyBorder="1" applyAlignment="1" applyProtection="1">
      <alignment horizontal="left" vertical="center" indent="5"/>
      <protection hidden="1"/>
    </xf>
    <xf numFmtId="0" fontId="19" fillId="0" borderId="0" xfId="30" applyFont="1" applyBorder="1" applyAlignment="1" applyProtection="1">
      <alignment horizontal="left" vertical="center" indent="5"/>
      <protection hidden="1"/>
    </xf>
    <xf numFmtId="0" fontId="19" fillId="0" borderId="0" xfId="30" applyFont="1" applyBorder="1" applyAlignment="1" applyProtection="1">
      <alignment horizontal="left" vertical="center" indent="2"/>
      <protection hidden="1"/>
    </xf>
    <xf numFmtId="0" fontId="18" fillId="0" borderId="25" xfId="0" applyFont="1" applyBorder="1" applyAlignment="1" applyProtection="1">
      <alignment vertical="center" wrapText="1"/>
      <protection hidden="1"/>
    </xf>
    <xf numFmtId="0" fontId="18" fillId="0" borderId="25" xfId="0" applyFont="1" applyBorder="1" applyAlignment="1" applyProtection="1">
      <alignment horizontal="justify" vertical="center" wrapText="1"/>
      <protection hidden="1"/>
    </xf>
    <xf numFmtId="0" fontId="18" fillId="0" borderId="26" xfId="0" applyFont="1" applyBorder="1" applyAlignment="1" applyProtection="1">
      <alignment vertical="center" wrapText="1"/>
      <protection hidden="1"/>
    </xf>
    <xf numFmtId="0" fontId="18" fillId="0" borderId="26" xfId="0" applyFont="1" applyBorder="1" applyAlignment="1" applyProtection="1">
      <alignment horizontal="justify" vertical="center" wrapText="1"/>
      <protection hidden="1"/>
    </xf>
    <xf numFmtId="0" fontId="29" fillId="0" borderId="10" xfId="0" applyFont="1" applyBorder="1" applyAlignment="1" applyProtection="1">
      <alignment horizontal="center" vertical="center" wrapText="1"/>
      <protection hidden="1"/>
    </xf>
    <xf numFmtId="0" fontId="19" fillId="0" borderId="0" xfId="0" applyFont="1" applyAlignment="1" applyProtection="1">
      <alignment horizontal="left"/>
      <protection hidden="1"/>
    </xf>
    <xf numFmtId="0" fontId="19" fillId="0" borderId="0" xfId="0" applyFont="1" applyBorder="1" applyAlignment="1" applyProtection="1">
      <alignment vertical="top" wrapText="1"/>
      <protection hidden="1"/>
    </xf>
    <xf numFmtId="0" fontId="19" fillId="0" borderId="4" xfId="0" applyFont="1" applyBorder="1" applyProtection="1">
      <protection hidden="1"/>
    </xf>
    <xf numFmtId="0" fontId="19" fillId="0" borderId="0" xfId="0" applyFont="1" applyBorder="1" applyAlignment="1" applyProtection="1">
      <alignment horizontal="left" vertical="center" wrapText="1"/>
      <protection hidden="1"/>
    </xf>
    <xf numFmtId="0" fontId="19" fillId="0" borderId="0" xfId="0" applyFont="1" applyBorder="1" applyAlignment="1" applyProtection="1">
      <alignment vertical="center" wrapText="1"/>
      <protection hidden="1"/>
    </xf>
    <xf numFmtId="0" fontId="19" fillId="0" borderId="29" xfId="0" applyFont="1" applyBorder="1" applyAlignment="1" applyProtection="1">
      <alignment vertical="center"/>
      <protection hidden="1"/>
    </xf>
    <xf numFmtId="0" fontId="19" fillId="3" borderId="27" xfId="0" applyFont="1" applyFill="1" applyBorder="1" applyAlignment="1" applyProtection="1">
      <alignment horizontal="left" vertical="center" wrapText="1"/>
      <protection locked="0"/>
    </xf>
    <xf numFmtId="0" fontId="19" fillId="3" borderId="28" xfId="0" applyFont="1" applyFill="1" applyBorder="1" applyAlignment="1" applyProtection="1">
      <alignment horizontal="left" vertical="center" wrapText="1"/>
      <protection locked="0"/>
    </xf>
    <xf numFmtId="0" fontId="19" fillId="0" borderId="10" xfId="0" applyFont="1" applyBorder="1" applyAlignment="1" applyProtection="1">
      <alignment horizontal="left" vertical="center" wrapText="1"/>
      <protection hidden="1"/>
    </xf>
    <xf numFmtId="0" fontId="19" fillId="0" borderId="30" xfId="0" applyFont="1" applyBorder="1" applyAlignment="1" applyProtection="1">
      <alignment horizontal="center" vertical="center" wrapText="1"/>
      <protection hidden="1"/>
    </xf>
    <xf numFmtId="0" fontId="19" fillId="3" borderId="1" xfId="0" applyFont="1" applyFill="1" applyBorder="1" applyAlignment="1" applyProtection="1">
      <alignment horizontal="left" vertical="center" wrapText="1"/>
      <protection locked="0"/>
    </xf>
    <xf numFmtId="0" fontId="19" fillId="0" borderId="13" xfId="0" applyFont="1" applyFill="1" applyBorder="1" applyAlignment="1" applyProtection="1">
      <alignment horizontal="left" vertical="center" wrapText="1"/>
      <protection hidden="1"/>
    </xf>
    <xf numFmtId="0" fontId="19" fillId="0" borderId="30" xfId="0" applyFont="1" applyFill="1" applyBorder="1" applyAlignment="1" applyProtection="1">
      <alignment horizontal="center" vertical="center" wrapText="1"/>
      <protection hidden="1"/>
    </xf>
    <xf numFmtId="0" fontId="19" fillId="0" borderId="0" xfId="0" applyFont="1" applyAlignment="1" applyProtection="1">
      <alignment horizontal="right" vertical="center"/>
      <protection hidden="1"/>
    </xf>
    <xf numFmtId="0" fontId="19" fillId="0" borderId="0" xfId="0" applyFont="1" applyFill="1" applyAlignment="1" applyProtection="1">
      <alignment horizontal="left" vertical="center"/>
      <protection hidden="1"/>
    </xf>
    <xf numFmtId="0" fontId="25" fillId="0" borderId="0" xfId="0" applyFont="1" applyAlignment="1" applyProtection="1">
      <alignment horizontal="center" vertical="center"/>
      <protection hidden="1"/>
    </xf>
    <xf numFmtId="171" fontId="19" fillId="0" borderId="0" xfId="0" applyNumberFormat="1" applyFont="1" applyAlignment="1" applyProtection="1">
      <alignment horizontal="center"/>
      <protection hidden="1"/>
    </xf>
    <xf numFmtId="0" fontId="19" fillId="0" borderId="0" xfId="0" applyFont="1" applyAlignment="1" applyProtection="1">
      <alignment horizontal="center" vertical="top"/>
      <protection hidden="1"/>
    </xf>
    <xf numFmtId="0" fontId="19" fillId="0" borderId="0" xfId="0" applyFont="1" applyFill="1" applyBorder="1" applyAlignment="1" applyProtection="1">
      <alignment horizontal="left" vertical="center"/>
      <protection hidden="1"/>
    </xf>
    <xf numFmtId="0" fontId="19" fillId="0" borderId="0" xfId="0" quotePrefix="1" applyFont="1" applyAlignment="1" applyProtection="1">
      <alignment horizontal="right" vertical="center"/>
      <protection hidden="1"/>
    </xf>
    <xf numFmtId="0" fontId="19" fillId="0" borderId="31" xfId="0" applyFont="1" applyBorder="1" applyAlignment="1" applyProtection="1">
      <alignment horizontal="left" vertical="center" wrapText="1"/>
      <protection hidden="1"/>
    </xf>
    <xf numFmtId="0" fontId="19" fillId="0" borderId="29" xfId="0" applyFont="1" applyBorder="1" applyAlignment="1" applyProtection="1">
      <alignment horizontal="left"/>
      <protection hidden="1"/>
    </xf>
    <xf numFmtId="0" fontId="19" fillId="0" borderId="18" xfId="0" applyFont="1" applyBorder="1" applyAlignment="1" applyProtection="1">
      <alignment horizontal="left" vertical="center" wrapText="1"/>
      <protection hidden="1"/>
    </xf>
    <xf numFmtId="0" fontId="19" fillId="0" borderId="19" xfId="0" applyFont="1" applyBorder="1" applyAlignment="1" applyProtection="1">
      <alignment horizontal="left"/>
      <protection hidden="1"/>
    </xf>
    <xf numFmtId="0" fontId="19" fillId="0" borderId="0" xfId="0" applyFont="1" applyBorder="1" applyAlignment="1" applyProtection="1">
      <alignment horizontal="center" vertical="top" wrapText="1"/>
      <protection hidden="1"/>
    </xf>
    <xf numFmtId="0" fontId="19" fillId="0" borderId="0" xfId="0" quotePrefix="1" applyFont="1" applyAlignment="1" applyProtection="1">
      <alignment horizontal="right" vertical="top"/>
      <protection hidden="1"/>
    </xf>
    <xf numFmtId="0" fontId="19" fillId="3" borderId="10" xfId="0" applyFont="1" applyFill="1" applyBorder="1" applyAlignment="1" applyProtection="1">
      <alignment horizontal="center" vertical="top" wrapText="1"/>
      <protection hidden="1"/>
    </xf>
    <xf numFmtId="0" fontId="18" fillId="0" borderId="0" xfId="0" applyFont="1" applyBorder="1" applyAlignment="1" applyProtection="1">
      <alignment horizontal="left"/>
      <protection hidden="1"/>
    </xf>
    <xf numFmtId="0" fontId="19" fillId="3" borderId="0" xfId="0" applyFont="1" applyFill="1" applyAlignment="1" applyProtection="1">
      <alignment vertical="center"/>
      <protection hidden="1"/>
    </xf>
    <xf numFmtId="0" fontId="19" fillId="3" borderId="10" xfId="0" applyFont="1" applyFill="1" applyBorder="1" applyAlignment="1" applyProtection="1">
      <alignment horizontal="right" vertical="center" wrapText="1"/>
      <protection locked="0"/>
    </xf>
    <xf numFmtId="0" fontId="19" fillId="3" borderId="10" xfId="0" applyFont="1" applyFill="1" applyBorder="1" applyAlignment="1" applyProtection="1">
      <alignment horizontal="left" vertical="center" wrapText="1"/>
      <protection hidden="1"/>
    </xf>
    <xf numFmtId="0" fontId="19" fillId="3" borderId="10" xfId="0" applyFont="1" applyFill="1" applyBorder="1" applyAlignment="1" applyProtection="1">
      <alignment horizontal="right" vertical="center" wrapText="1"/>
      <protection hidden="1"/>
    </xf>
    <xf numFmtId="0" fontId="22" fillId="0" borderId="0" xfId="23" applyFont="1" applyAlignment="1" applyProtection="1">
      <alignment vertical="center"/>
      <protection hidden="1"/>
    </xf>
    <xf numFmtId="0" fontId="19" fillId="0" borderId="0" xfId="23" applyFont="1" applyAlignment="1" applyProtection="1">
      <alignment vertical="center"/>
      <protection hidden="1"/>
    </xf>
    <xf numFmtId="0" fontId="18" fillId="0" borderId="4" xfId="23" applyFont="1" applyBorder="1" applyAlignment="1" applyProtection="1">
      <alignment vertical="center"/>
      <protection hidden="1"/>
    </xf>
    <xf numFmtId="0" fontId="19" fillId="0" borderId="4" xfId="23" applyFont="1" applyBorder="1" applyAlignment="1" applyProtection="1">
      <alignment vertical="center"/>
      <protection hidden="1"/>
    </xf>
    <xf numFmtId="0" fontId="18" fillId="0" borderId="4" xfId="23" applyFont="1" applyBorder="1" applyAlignment="1" applyProtection="1">
      <alignment horizontal="right" vertical="center"/>
      <protection hidden="1"/>
    </xf>
    <xf numFmtId="0" fontId="25" fillId="0" borderId="0" xfId="23" applyFont="1" applyAlignment="1" applyProtection="1">
      <alignment horizontal="center" vertical="center"/>
      <protection hidden="1"/>
    </xf>
    <xf numFmtId="0" fontId="18" fillId="0" borderId="0" xfId="23" applyFont="1" applyAlignment="1" applyProtection="1">
      <alignment horizontal="center" vertical="center"/>
      <protection hidden="1"/>
    </xf>
    <xf numFmtId="0" fontId="18" fillId="0" borderId="0" xfId="23" applyFont="1" applyAlignment="1" applyProtection="1">
      <alignment vertical="center"/>
      <protection hidden="1"/>
    </xf>
    <xf numFmtId="0" fontId="19" fillId="0" borderId="0" xfId="23" applyFont="1" applyAlignment="1" applyProtection="1">
      <alignment horizontal="justify" vertical="center"/>
      <protection hidden="1"/>
    </xf>
    <xf numFmtId="0" fontId="19" fillId="0" borderId="0" xfId="23" applyFont="1" applyFill="1" applyAlignment="1" applyProtection="1">
      <alignment vertical="center"/>
      <protection hidden="1"/>
    </xf>
    <xf numFmtId="0" fontId="19" fillId="0" borderId="0" xfId="23" applyFont="1" applyAlignment="1" applyProtection="1">
      <alignment horizontal="center" vertical="center"/>
      <protection hidden="1"/>
    </xf>
    <xf numFmtId="0" fontId="19" fillId="0" borderId="10" xfId="23" applyFont="1" applyBorder="1" applyAlignment="1" applyProtection="1">
      <alignment horizontal="center" vertical="center" wrapText="1"/>
      <protection hidden="1"/>
    </xf>
    <xf numFmtId="0" fontId="19" fillId="0" borderId="10" xfId="23" applyFont="1" applyBorder="1" applyAlignment="1" applyProtection="1">
      <alignment vertical="center" wrapText="1"/>
      <protection hidden="1"/>
    </xf>
    <xf numFmtId="0" fontId="19" fillId="8" borderId="10" xfId="23" applyFont="1" applyFill="1" applyBorder="1" applyAlignment="1" applyProtection="1">
      <alignment horizontal="center" vertical="center" wrapText="1"/>
      <protection locked="0"/>
    </xf>
    <xf numFmtId="0" fontId="19" fillId="3" borderId="10" xfId="23" applyFont="1" applyFill="1" applyBorder="1" applyAlignment="1" applyProtection="1">
      <alignment vertical="center" wrapText="1"/>
      <protection locked="0"/>
    </xf>
    <xf numFmtId="0" fontId="19" fillId="3" borderId="10" xfId="23" applyFont="1" applyFill="1" applyBorder="1" applyAlignment="1" applyProtection="1">
      <alignment horizontal="left" vertical="center" wrapText="1"/>
      <protection locked="0"/>
    </xf>
    <xf numFmtId="0" fontId="19" fillId="0" borderId="0" xfId="23" applyFont="1" applyFill="1" applyBorder="1" applyAlignment="1" applyProtection="1">
      <alignment horizontal="center" vertical="center" wrapText="1"/>
    </xf>
    <xf numFmtId="0" fontId="19" fillId="0" borderId="0" xfId="23" applyFont="1" applyFill="1" applyBorder="1" applyAlignment="1" applyProtection="1">
      <alignment vertical="center" wrapText="1"/>
    </xf>
    <xf numFmtId="0" fontId="19" fillId="0" borderId="0" xfId="23" applyFont="1" applyFill="1" applyBorder="1" applyAlignment="1" applyProtection="1">
      <alignment horizontal="left" vertical="center" wrapText="1"/>
    </xf>
    <xf numFmtId="0" fontId="19" fillId="0" borderId="0" xfId="23" applyFont="1" applyFill="1" applyBorder="1" applyAlignment="1" applyProtection="1">
      <alignment horizontal="center" vertical="center" wrapText="1"/>
      <protection locked="0"/>
    </xf>
    <xf numFmtId="0" fontId="19" fillId="0" borderId="0" xfId="23" applyFont="1" applyFill="1" applyBorder="1" applyAlignment="1" applyProtection="1">
      <alignment vertical="center" wrapText="1"/>
      <protection locked="0"/>
    </xf>
    <xf numFmtId="0" fontId="19" fillId="0" borderId="0" xfId="23" applyFont="1" applyFill="1" applyBorder="1" applyAlignment="1" applyProtection="1">
      <alignment horizontal="left" vertical="center" wrapText="1"/>
      <protection locked="0"/>
    </xf>
    <xf numFmtId="0" fontId="18" fillId="0" borderId="0" xfId="23" applyFont="1" applyAlignment="1" applyProtection="1">
      <alignment horizontal="right" vertical="center"/>
      <protection hidden="1"/>
    </xf>
    <xf numFmtId="0" fontId="18" fillId="0" borderId="0" xfId="23" applyFont="1" applyAlignment="1" applyProtection="1">
      <alignment horizontal="left" vertical="center"/>
      <protection hidden="1"/>
    </xf>
    <xf numFmtId="172" fontId="18" fillId="0" borderId="0" xfId="23" applyNumberFormat="1" applyFont="1" applyAlignment="1" applyProtection="1">
      <alignment horizontal="left" vertical="center"/>
      <protection hidden="1"/>
    </xf>
    <xf numFmtId="0" fontId="18" fillId="0" borderId="0" xfId="23" applyFont="1" applyAlignment="1" applyProtection="1">
      <alignment horizontal="left" vertical="center" wrapText="1"/>
      <protection hidden="1"/>
    </xf>
    <xf numFmtId="0" fontId="19" fillId="0" borderId="0" xfId="23" applyFont="1" applyAlignment="1" applyProtection="1">
      <alignment horizontal="left" vertical="center"/>
      <protection hidden="1"/>
    </xf>
    <xf numFmtId="0" fontId="19" fillId="3" borderId="10" xfId="23" applyFont="1" applyFill="1" applyBorder="1" applyAlignment="1" applyProtection="1">
      <alignment horizontal="left" vertical="center" wrapText="1"/>
      <protection hidden="1"/>
    </xf>
    <xf numFmtId="0" fontId="18" fillId="0" borderId="0" xfId="23" applyFont="1" applyBorder="1" applyAlignment="1" applyProtection="1">
      <alignment horizontal="center" vertical="center" wrapText="1"/>
      <protection hidden="1"/>
    </xf>
    <xf numFmtId="0" fontId="18" fillId="0" borderId="4" xfId="0" applyFont="1" applyFill="1" applyBorder="1" applyAlignment="1" applyProtection="1">
      <alignment vertical="center"/>
      <protection hidden="1"/>
    </xf>
    <xf numFmtId="0" fontId="19" fillId="0" borderId="4" xfId="0" applyFont="1" applyFill="1" applyBorder="1" applyAlignment="1" applyProtection="1">
      <alignment vertical="center"/>
      <protection hidden="1"/>
    </xf>
    <xf numFmtId="0" fontId="18" fillId="0" borderId="4" xfId="0" applyFont="1" applyFill="1" applyBorder="1" applyAlignment="1" applyProtection="1">
      <alignment horizontal="right" vertical="center"/>
      <protection hidden="1"/>
    </xf>
    <xf numFmtId="0" fontId="19" fillId="0" borderId="0" xfId="25" applyFont="1" applyFill="1" applyAlignment="1" applyProtection="1">
      <alignment horizontal="center" vertical="center"/>
      <protection hidden="1"/>
    </xf>
    <xf numFmtId="0" fontId="19" fillId="0" borderId="0" xfId="25" applyFont="1" applyFill="1" applyAlignment="1" applyProtection="1">
      <alignment vertical="center"/>
      <protection hidden="1"/>
    </xf>
    <xf numFmtId="0" fontId="19" fillId="0" borderId="0" xfId="30" applyFont="1" applyFill="1" applyBorder="1" applyAlignment="1" applyProtection="1">
      <alignment vertical="center"/>
      <protection hidden="1"/>
    </xf>
    <xf numFmtId="172" fontId="19" fillId="0" borderId="0" xfId="0" applyNumberFormat="1" applyFont="1" applyFill="1" applyAlignment="1" applyProtection="1">
      <alignment horizontal="left" vertical="center"/>
      <protection hidden="1"/>
    </xf>
    <xf numFmtId="0" fontId="18" fillId="0" borderId="0" xfId="0" applyFont="1" applyFill="1" applyAlignment="1" applyProtection="1">
      <alignment horizontal="justify" vertical="center"/>
      <protection hidden="1"/>
    </xf>
    <xf numFmtId="0" fontId="18" fillId="0" borderId="0" xfId="26" applyNumberFormat="1" applyFont="1" applyFill="1" applyBorder="1" applyAlignment="1" applyProtection="1">
      <alignment vertical="center"/>
      <protection hidden="1"/>
    </xf>
    <xf numFmtId="0" fontId="18" fillId="0" borderId="0" xfId="25" applyFont="1" applyFill="1" applyAlignment="1" applyProtection="1">
      <alignment horizontal="center" vertical="center"/>
      <protection hidden="1"/>
    </xf>
    <xf numFmtId="0" fontId="18" fillId="0" borderId="0" xfId="25" applyFont="1" applyFill="1" applyAlignment="1" applyProtection="1">
      <alignment vertical="center"/>
      <protection hidden="1"/>
    </xf>
    <xf numFmtId="0" fontId="28" fillId="0" borderId="0" xfId="0" applyFont="1" applyFill="1" applyAlignment="1" applyProtection="1">
      <alignment vertical="center"/>
      <protection hidden="1"/>
    </xf>
    <xf numFmtId="171" fontId="19" fillId="0" borderId="0" xfId="0" applyNumberFormat="1" applyFont="1" applyFill="1" applyAlignment="1" applyProtection="1">
      <alignment horizontal="center" vertical="center"/>
      <protection hidden="1"/>
    </xf>
    <xf numFmtId="171" fontId="19" fillId="0" borderId="0" xfId="0" applyNumberFormat="1" applyFont="1" applyFill="1" applyBorder="1" applyAlignment="1" applyProtection="1">
      <alignment horizontal="justify" vertical="center" wrapText="1"/>
      <protection hidden="1"/>
    </xf>
    <xf numFmtId="0" fontId="19" fillId="0" borderId="10" xfId="0" applyFont="1" applyFill="1" applyBorder="1" applyAlignment="1" applyProtection="1">
      <alignment horizontal="center" vertical="center" wrapText="1"/>
      <protection locked="0"/>
    </xf>
    <xf numFmtId="14" fontId="19" fillId="0" borderId="10" xfId="0" applyNumberFormat="1" applyFont="1" applyFill="1" applyBorder="1" applyAlignment="1" applyProtection="1">
      <alignment horizontal="center" vertical="center" wrapText="1"/>
      <protection locked="0"/>
    </xf>
    <xf numFmtId="14" fontId="19" fillId="0" borderId="0" xfId="0" applyNumberFormat="1" applyFont="1" applyFill="1" applyBorder="1" applyAlignment="1" applyProtection="1">
      <alignment vertical="center" wrapText="1"/>
      <protection hidden="1"/>
    </xf>
    <xf numFmtId="171" fontId="19" fillId="0" borderId="0" xfId="0" applyNumberFormat="1" applyFont="1" applyFill="1" applyAlignment="1" applyProtection="1">
      <alignment horizontal="left" vertical="center"/>
      <protection hidden="1"/>
    </xf>
    <xf numFmtId="0" fontId="19" fillId="0" borderId="9" xfId="0" applyFont="1" applyFill="1" applyBorder="1" applyAlignment="1" applyProtection="1">
      <alignment horizontal="center" vertical="center" wrapText="1"/>
      <protection locked="0"/>
    </xf>
    <xf numFmtId="0" fontId="19" fillId="0" borderId="10" xfId="0" applyFont="1" applyFill="1" applyBorder="1" applyAlignment="1" applyProtection="1">
      <alignment horizontal="center" vertical="center"/>
      <protection locked="0"/>
    </xf>
    <xf numFmtId="0" fontId="19" fillId="0" borderId="0" xfId="0" applyFont="1" applyFill="1" applyAlignment="1" applyProtection="1">
      <alignment horizontal="right" vertical="center" wrapText="1"/>
      <protection hidden="1"/>
    </xf>
    <xf numFmtId="0" fontId="39" fillId="0" borderId="0" xfId="0" applyFont="1" applyFill="1" applyAlignment="1" applyProtection="1">
      <alignment horizontal="justify" vertical="center"/>
      <protection hidden="1"/>
    </xf>
    <xf numFmtId="0" fontId="19" fillId="0" borderId="0" xfId="0" applyFont="1" applyFill="1" applyAlignment="1" applyProtection="1">
      <alignment vertical="center" wrapText="1"/>
      <protection hidden="1"/>
    </xf>
    <xf numFmtId="0" fontId="19" fillId="0" borderId="0" xfId="0" applyFont="1" applyFill="1" applyAlignment="1" applyProtection="1">
      <alignment horizontal="right" vertical="center"/>
      <protection hidden="1"/>
    </xf>
    <xf numFmtId="0" fontId="31" fillId="0" borderId="0" xfId="0" applyFont="1" applyFill="1" applyAlignment="1" applyProtection="1">
      <alignment horizontal="justify" vertical="center"/>
      <protection hidden="1"/>
    </xf>
    <xf numFmtId="0" fontId="19" fillId="0" borderId="0" xfId="0" applyFont="1" applyFill="1" applyAlignment="1" applyProtection="1">
      <alignment horizontal="left" vertical="center" wrapText="1"/>
      <protection hidden="1"/>
    </xf>
    <xf numFmtId="0" fontId="39" fillId="0" borderId="0" xfId="0" applyFont="1" applyFill="1" applyAlignment="1" applyProtection="1">
      <alignment vertical="center"/>
      <protection hidden="1"/>
    </xf>
    <xf numFmtId="0" fontId="39" fillId="0" borderId="4" xfId="0" applyFont="1" applyFill="1" applyBorder="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Fill="1" applyAlignment="1" applyProtection="1">
      <alignment horizontal="center" vertical="center"/>
      <protection hidden="1"/>
    </xf>
    <xf numFmtId="0" fontId="40"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0" fontId="37" fillId="0" borderId="0" xfId="0" applyFont="1" applyFill="1" applyAlignment="1" applyProtection="1">
      <alignment horizontal="center" vertical="center"/>
      <protection hidden="1"/>
    </xf>
    <xf numFmtId="0" fontId="38" fillId="0" borderId="0" xfId="30" applyFont="1" applyFill="1" applyBorder="1" applyAlignment="1" applyProtection="1">
      <alignment vertical="center"/>
      <protection hidden="1"/>
    </xf>
    <xf numFmtId="0" fontId="18" fillId="0" borderId="0" xfId="0" applyFont="1" applyFill="1" applyAlignment="1" applyProtection="1">
      <alignment vertical="center" wrapText="1"/>
      <protection hidden="1"/>
    </xf>
    <xf numFmtId="0" fontId="19" fillId="0" borderId="13" xfId="27" applyFont="1" applyFill="1" applyBorder="1" applyAlignment="1" applyProtection="1">
      <alignment vertical="center" wrapText="1"/>
    </xf>
    <xf numFmtId="0" fontId="18" fillId="0" borderId="0" xfId="0" applyFont="1" applyFill="1" applyAlignment="1">
      <alignment vertical="center"/>
    </xf>
    <xf numFmtId="0" fontId="40" fillId="0" borderId="0" xfId="0" applyFont="1" applyFill="1" applyAlignment="1">
      <alignment vertical="center"/>
    </xf>
    <xf numFmtId="0" fontId="19" fillId="0" borderId="0" xfId="0" applyFont="1" applyFill="1" applyAlignment="1">
      <alignment vertical="center"/>
    </xf>
    <xf numFmtId="0" fontId="38" fillId="0" borderId="0" xfId="0" applyFont="1" applyFill="1" applyAlignment="1">
      <alignment vertical="center"/>
    </xf>
    <xf numFmtId="0" fontId="38" fillId="0" borderId="0" xfId="0" applyFont="1" applyFill="1" applyAlignment="1">
      <alignment horizontal="center" vertical="center"/>
    </xf>
    <xf numFmtId="0" fontId="39" fillId="0" borderId="0" xfId="0" applyFont="1" applyFill="1" applyAlignment="1">
      <alignment vertical="center"/>
    </xf>
    <xf numFmtId="0" fontId="38" fillId="0" borderId="0" xfId="0" applyFont="1" applyFill="1" applyAlignment="1">
      <alignment horizontal="left" vertical="center" wrapText="1"/>
    </xf>
    <xf numFmtId="0" fontId="38" fillId="0" borderId="0" xfId="0" applyFont="1" applyFill="1" applyAlignment="1">
      <alignment horizontal="center" vertical="center" wrapText="1"/>
    </xf>
    <xf numFmtId="0" fontId="40" fillId="0" borderId="0" xfId="0" applyFont="1" applyFill="1" applyAlignment="1">
      <alignment horizontal="justify" vertical="center"/>
    </xf>
    <xf numFmtId="0" fontId="40" fillId="0" borderId="0" xfId="0" applyFont="1" applyFill="1" applyAlignment="1">
      <alignment horizontal="center" vertical="center"/>
    </xf>
    <xf numFmtId="0" fontId="41" fillId="0" borderId="0" xfId="0" applyFont="1" applyFill="1" applyAlignment="1">
      <alignment vertical="center"/>
    </xf>
    <xf numFmtId="0" fontId="37" fillId="0" borderId="0" xfId="0" applyFont="1" applyFill="1" applyAlignment="1">
      <alignment vertical="center"/>
    </xf>
    <xf numFmtId="0" fontId="42" fillId="0" borderId="0" xfId="0" applyFont="1" applyFill="1" applyAlignment="1">
      <alignment vertical="center"/>
    </xf>
    <xf numFmtId="0" fontId="19" fillId="0" borderId="10" xfId="27" applyFont="1" applyFill="1" applyBorder="1" applyAlignment="1" applyProtection="1">
      <alignment vertical="center" wrapText="1"/>
      <protection locked="0"/>
    </xf>
    <xf numFmtId="0" fontId="19" fillId="0" borderId="13" xfId="27" applyFont="1" applyFill="1" applyBorder="1" applyAlignment="1" applyProtection="1">
      <alignment vertical="center" wrapText="1"/>
      <protection locked="0"/>
    </xf>
    <xf numFmtId="0" fontId="40" fillId="0" borderId="0" xfId="0" applyFont="1" applyFill="1" applyAlignment="1">
      <alignment vertical="center" wrapText="1"/>
    </xf>
    <xf numFmtId="0" fontId="40" fillId="0" borderId="0" xfId="0" applyFont="1" applyFill="1" applyAlignment="1">
      <alignment horizontal="right" vertical="center"/>
    </xf>
    <xf numFmtId="14" fontId="19" fillId="0" borderId="10" xfId="27" applyNumberFormat="1" applyFont="1" applyFill="1" applyBorder="1" applyAlignment="1" applyProtection="1">
      <alignment vertical="center" wrapText="1"/>
      <protection locked="0"/>
    </xf>
    <xf numFmtId="0" fontId="38" fillId="0" borderId="0" xfId="0" applyFont="1" applyFill="1" applyAlignment="1">
      <alignment horizontal="right" vertical="center"/>
    </xf>
    <xf numFmtId="14" fontId="38" fillId="0" borderId="0" xfId="0" applyNumberFormat="1" applyFont="1" applyFill="1" applyAlignment="1">
      <alignment horizontal="center" vertical="center"/>
    </xf>
    <xf numFmtId="2" fontId="19" fillId="0" borderId="10" xfId="27" applyNumberFormat="1" applyFont="1" applyFill="1" applyBorder="1" applyAlignment="1" applyProtection="1">
      <alignment vertical="center" wrapText="1"/>
      <protection locked="0"/>
    </xf>
    <xf numFmtId="0" fontId="38" fillId="0" borderId="0" xfId="0" applyFont="1" applyFill="1" applyAlignment="1">
      <alignment vertical="center" wrapText="1"/>
    </xf>
    <xf numFmtId="14" fontId="38" fillId="0" borderId="0" xfId="0" applyNumberFormat="1" applyFont="1" applyFill="1" applyAlignment="1">
      <alignment vertical="center"/>
    </xf>
    <xf numFmtId="0" fontId="40" fillId="0" borderId="10" xfId="0" applyFont="1" applyFill="1" applyBorder="1" applyAlignment="1">
      <alignment horizontal="center" vertical="center"/>
    </xf>
    <xf numFmtId="0" fontId="41" fillId="0" borderId="10" xfId="0" applyFont="1" applyFill="1" applyBorder="1" applyAlignment="1">
      <alignment horizontal="center" vertical="center"/>
    </xf>
    <xf numFmtId="0" fontId="18" fillId="0" borderId="10" xfId="0" applyFont="1" applyFill="1" applyBorder="1" applyAlignment="1">
      <alignment horizontal="center" vertical="center" wrapText="1"/>
    </xf>
    <xf numFmtId="0" fontId="38" fillId="0" borderId="0" xfId="0" applyFont="1" applyFill="1" applyAlignment="1">
      <alignment horizontal="left" vertical="center"/>
    </xf>
    <xf numFmtId="0" fontId="41" fillId="0" borderId="10" xfId="0" applyFont="1" applyFill="1" applyBorder="1" applyAlignment="1">
      <alignment vertical="center"/>
    </xf>
    <xf numFmtId="0" fontId="42" fillId="0" borderId="10" xfId="0" applyFont="1" applyFill="1" applyBorder="1" applyAlignment="1">
      <alignment vertical="center"/>
    </xf>
    <xf numFmtId="0" fontId="37" fillId="0" borderId="0" xfId="0" applyFont="1" applyFill="1" applyAlignment="1">
      <alignment horizontal="center" vertical="center"/>
    </xf>
    <xf numFmtId="15" fontId="19" fillId="0" borderId="0" xfId="27" applyNumberFormat="1" applyFont="1" applyFill="1" applyBorder="1" applyAlignment="1" applyProtection="1">
      <alignment horizontal="center" vertical="center" wrapText="1"/>
    </xf>
    <xf numFmtId="0" fontId="19" fillId="0" borderId="0" xfId="27" applyFont="1" applyFill="1" applyBorder="1" applyAlignment="1" applyProtection="1">
      <alignment vertical="center" wrapText="1"/>
    </xf>
    <xf numFmtId="0" fontId="19" fillId="0" borderId="0" xfId="27" applyFont="1" applyFill="1" applyBorder="1" applyAlignment="1" applyProtection="1">
      <alignment horizontal="center" vertical="center" wrapText="1"/>
    </xf>
    <xf numFmtId="0" fontId="18" fillId="3" borderId="27" xfId="0" applyFont="1" applyFill="1" applyBorder="1" applyAlignment="1" applyProtection="1">
      <alignment horizontal="center" vertical="center" wrapText="1"/>
      <protection locked="0"/>
    </xf>
    <xf numFmtId="0" fontId="18" fillId="3" borderId="20" xfId="0" applyFont="1" applyFill="1" applyBorder="1" applyAlignment="1" applyProtection="1">
      <alignment horizontal="center" vertical="center" wrapText="1"/>
      <protection locked="0"/>
    </xf>
    <xf numFmtId="0" fontId="19" fillId="3" borderId="0" xfId="0" applyFont="1" applyFill="1" applyAlignment="1" applyProtection="1">
      <alignment vertical="center"/>
      <protection locked="0"/>
    </xf>
    <xf numFmtId="0" fontId="18" fillId="0" borderId="0" xfId="0" applyFont="1" applyFill="1" applyAlignment="1" applyProtection="1">
      <alignment vertical="center"/>
    </xf>
    <xf numFmtId="0" fontId="23" fillId="0" borderId="0" xfId="0" applyFont="1" applyAlignment="1" applyProtection="1">
      <alignment horizontal="left" vertical="center" wrapText="1"/>
      <protection hidden="1"/>
    </xf>
    <xf numFmtId="0" fontId="29" fillId="0" borderId="0" xfId="0" applyFont="1" applyBorder="1" applyAlignment="1">
      <alignment horizontal="left" vertical="center"/>
    </xf>
    <xf numFmtId="0" fontId="19" fillId="0" borderId="0" xfId="0" applyFont="1" applyAlignment="1" applyProtection="1">
      <alignment vertical="center"/>
      <protection locked="0"/>
    </xf>
    <xf numFmtId="0" fontId="18" fillId="3" borderId="10" xfId="0" applyFont="1" applyFill="1" applyBorder="1" applyAlignment="1" applyProtection="1">
      <alignment horizontal="left" vertical="center" wrapText="1"/>
      <protection locked="0"/>
    </xf>
    <xf numFmtId="0" fontId="18" fillId="0" borderId="10" xfId="0" applyFont="1" applyFill="1" applyBorder="1" applyAlignment="1" applyProtection="1">
      <alignment horizontal="center" vertical="center" wrapText="1"/>
      <protection hidden="1"/>
    </xf>
    <xf numFmtId="0" fontId="19" fillId="0" borderId="5"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protection locked="0"/>
    </xf>
    <xf numFmtId="0" fontId="19" fillId="3" borderId="0" xfId="23" applyFont="1" applyFill="1" applyBorder="1" applyAlignment="1" applyProtection="1">
      <alignment vertical="center" wrapText="1"/>
      <protection hidden="1"/>
    </xf>
    <xf numFmtId="0" fontId="19" fillId="3" borderId="8" xfId="23" applyFont="1" applyFill="1" applyBorder="1" applyAlignment="1" applyProtection="1">
      <alignment vertical="center" wrapText="1"/>
    </xf>
    <xf numFmtId="171" fontId="18" fillId="0" borderId="0" xfId="0" applyNumberFormat="1" applyFont="1" applyFill="1" applyAlignment="1" applyProtection="1">
      <alignment horizontal="left" vertical="center"/>
      <protection hidden="1"/>
    </xf>
    <xf numFmtId="171" fontId="18" fillId="0" borderId="0" xfId="0" applyNumberFormat="1" applyFont="1" applyFill="1" applyAlignment="1" applyProtection="1">
      <alignment horizontal="center" vertical="center"/>
      <protection hidden="1"/>
    </xf>
    <xf numFmtId="0" fontId="18" fillId="0" borderId="7" xfId="0" applyFont="1" applyFill="1" applyBorder="1" applyAlignment="1" applyProtection="1">
      <alignment horizontal="left" vertical="center"/>
      <protection hidden="1"/>
    </xf>
    <xf numFmtId="0" fontId="18" fillId="0" borderId="0" xfId="0" applyFont="1" applyFill="1" applyBorder="1" applyAlignment="1" applyProtection="1">
      <alignment horizontal="left" vertical="center"/>
      <protection hidden="1"/>
    </xf>
    <xf numFmtId="0" fontId="43" fillId="0" borderId="0" xfId="0" applyFont="1" applyFill="1" applyAlignment="1" applyProtection="1">
      <alignment vertical="center" wrapText="1"/>
      <protection hidden="1"/>
    </xf>
    <xf numFmtId="0" fontId="41" fillId="0" borderId="10" xfId="0" applyFont="1" applyFill="1" applyBorder="1" applyAlignment="1">
      <alignment horizontal="center" vertical="center" wrapText="1"/>
    </xf>
    <xf numFmtId="0" fontId="37" fillId="0" borderId="0" xfId="0" applyFont="1" applyFill="1" applyAlignment="1">
      <alignment horizontal="left" vertical="center" wrapText="1"/>
    </xf>
    <xf numFmtId="0" fontId="37" fillId="0" borderId="0" xfId="0" applyFont="1" applyFill="1" applyAlignment="1">
      <alignment horizontal="center" vertical="center" wrapText="1"/>
    </xf>
    <xf numFmtId="1" fontId="18" fillId="0" borderId="0" xfId="0" applyNumberFormat="1" applyFont="1" applyAlignment="1" applyProtection="1">
      <alignment horizontal="center" vertical="center"/>
      <protection hidden="1"/>
    </xf>
    <xf numFmtId="172" fontId="18" fillId="0" borderId="0" xfId="0" applyNumberFormat="1" applyFont="1" applyAlignment="1" applyProtection="1">
      <alignment vertical="center"/>
      <protection hidden="1"/>
    </xf>
    <xf numFmtId="0" fontId="19" fillId="0" borderId="0" xfId="0" applyFont="1" applyFill="1" applyAlignment="1" applyProtection="1">
      <alignment horizontal="left" vertical="top"/>
      <protection hidden="1"/>
    </xf>
    <xf numFmtId="0" fontId="19" fillId="3" borderId="26" xfId="0" applyFont="1" applyFill="1" applyBorder="1" applyAlignment="1" applyProtection="1">
      <alignment horizontal="left" vertical="center" wrapText="1"/>
      <protection locked="0"/>
    </xf>
    <xf numFmtId="2" fontId="19" fillId="3" borderId="10" xfId="0" applyNumberFormat="1" applyFont="1" applyFill="1" applyBorder="1" applyAlignment="1" applyProtection="1">
      <alignment horizontal="center" vertical="center" wrapText="1"/>
      <protection locked="0"/>
    </xf>
    <xf numFmtId="0" fontId="4" fillId="0" borderId="10" xfId="24" applyFont="1" applyBorder="1" applyAlignment="1" applyProtection="1">
      <alignment horizontal="center" vertical="top" wrapText="1"/>
      <protection hidden="1"/>
    </xf>
    <xf numFmtId="0" fontId="34" fillId="0" borderId="0" xfId="24" applyFont="1" applyAlignment="1" applyProtection="1">
      <alignment horizontal="justify" vertical="top" wrapText="1"/>
      <protection hidden="1"/>
    </xf>
    <xf numFmtId="0" fontId="34" fillId="0" borderId="0" xfId="24" applyFont="1" applyAlignment="1" applyProtection="1">
      <alignment horizontal="right" vertical="top" wrapText="1"/>
      <protection hidden="1"/>
    </xf>
    <xf numFmtId="0" fontId="18" fillId="0" borderId="0" xfId="0" applyFont="1" applyFill="1" applyAlignment="1">
      <alignment vertical="top"/>
    </xf>
    <xf numFmtId="0" fontId="18" fillId="0" borderId="0" xfId="0" applyFont="1" applyFill="1" applyAlignment="1" applyProtection="1">
      <alignment vertical="top"/>
      <protection hidden="1"/>
    </xf>
    <xf numFmtId="0" fontId="19" fillId="0" borderId="0" xfId="0" applyFont="1" applyFill="1" applyAlignment="1" applyProtection="1">
      <alignment vertical="top"/>
      <protection hidden="1"/>
    </xf>
    <xf numFmtId="171" fontId="19" fillId="0" borderId="0" xfId="0" applyNumberFormat="1" applyFont="1" applyFill="1" applyAlignment="1" applyProtection="1">
      <alignment horizontal="center" vertical="top"/>
      <protection hidden="1"/>
    </xf>
    <xf numFmtId="0" fontId="19" fillId="0" borderId="0" xfId="0" applyFont="1" applyFill="1" applyAlignment="1" applyProtection="1">
      <alignment horizontal="center" vertical="top"/>
      <protection hidden="1"/>
    </xf>
    <xf numFmtId="0" fontId="19" fillId="0" borderId="0" xfId="0" applyFont="1" applyFill="1" applyAlignment="1" applyProtection="1">
      <alignment horizontal="justify" vertical="top"/>
      <protection hidden="1"/>
    </xf>
    <xf numFmtId="0" fontId="19" fillId="0" borderId="0" xfId="0" applyFont="1" applyFill="1" applyAlignment="1" applyProtection="1">
      <alignment horizontal="left" vertical="top" wrapText="1"/>
      <protection hidden="1"/>
    </xf>
    <xf numFmtId="171" fontId="19" fillId="0" borderId="0" xfId="0" applyNumberFormat="1" applyFont="1" applyFill="1" applyAlignment="1" applyProtection="1">
      <alignment horizontal="left" vertical="top"/>
      <protection hidden="1"/>
    </xf>
    <xf numFmtId="0" fontId="24" fillId="0" borderId="0" xfId="29" applyFont="1" applyBorder="1" applyAlignment="1" applyProtection="1">
      <alignment horizontal="center" vertical="center"/>
      <protection hidden="1"/>
    </xf>
    <xf numFmtId="0" fontId="24" fillId="0" borderId="0" xfId="29" applyFont="1" applyBorder="1" applyAlignment="1" applyProtection="1">
      <alignment horizontal="justify" vertical="center"/>
      <protection hidden="1"/>
    </xf>
    <xf numFmtId="0" fontId="18" fillId="0" borderId="0" xfId="0" applyFont="1" applyAlignment="1" applyProtection="1">
      <alignment horizontal="justify" vertical="center"/>
      <protection hidden="1"/>
    </xf>
    <xf numFmtId="172" fontId="18" fillId="0" borderId="0" xfId="0" applyNumberFormat="1" applyFont="1" applyAlignment="1" applyProtection="1">
      <alignment horizontal="left" vertical="center"/>
      <protection hidden="1"/>
    </xf>
    <xf numFmtId="0" fontId="37" fillId="6" borderId="3" xfId="29" applyFont="1" applyFill="1" applyBorder="1" applyAlignment="1" applyProtection="1">
      <alignment horizontal="justify" vertical="center"/>
      <protection hidden="1"/>
    </xf>
    <xf numFmtId="0" fontId="37" fillId="6" borderId="9" xfId="29" applyFont="1" applyFill="1" applyBorder="1" applyAlignment="1" applyProtection="1">
      <alignment horizontal="justify" vertical="center"/>
      <protection hidden="1"/>
    </xf>
    <xf numFmtId="0" fontId="22" fillId="0" borderId="25" xfId="29" applyFont="1" applyBorder="1" applyAlignment="1" applyProtection="1">
      <alignment horizontal="center" vertical="center" textRotation="180"/>
      <protection hidden="1"/>
    </xf>
    <xf numFmtId="0" fontId="22" fillId="0" borderId="30" xfId="29" applyFont="1" applyBorder="1" applyAlignment="1" applyProtection="1">
      <alignment horizontal="center" vertical="center" textRotation="180"/>
      <protection hidden="1"/>
    </xf>
    <xf numFmtId="0" fontId="22" fillId="0" borderId="26" xfId="29" applyFont="1" applyBorder="1" applyAlignment="1" applyProtection="1">
      <alignment horizontal="center" vertical="center" textRotation="180"/>
      <protection hidden="1"/>
    </xf>
    <xf numFmtId="0" fontId="22" fillId="0" borderId="25" xfId="29" applyFont="1" applyBorder="1" applyAlignment="1" applyProtection="1">
      <alignment horizontal="center" vertical="center" textRotation="90"/>
      <protection hidden="1"/>
    </xf>
    <xf numFmtId="0" fontId="22" fillId="0" borderId="30" xfId="29" applyFont="1" applyBorder="1" applyAlignment="1" applyProtection="1">
      <alignment horizontal="center" vertical="center" textRotation="90"/>
      <protection hidden="1"/>
    </xf>
    <xf numFmtId="0" fontId="22" fillId="0" borderId="26" xfId="29" applyFont="1" applyBorder="1" applyAlignment="1" applyProtection="1">
      <alignment horizontal="center" vertical="center" textRotation="90"/>
      <protection hidden="1"/>
    </xf>
    <xf numFmtId="0" fontId="19" fillId="0" borderId="0" xfId="29" applyFont="1" applyBorder="1" applyAlignment="1">
      <alignment vertical="center"/>
    </xf>
    <xf numFmtId="0" fontId="24" fillId="7" borderId="6" xfId="29" applyFont="1" applyFill="1" applyBorder="1" applyAlignment="1" applyProtection="1">
      <alignment horizontal="justify" vertical="center"/>
      <protection hidden="1"/>
    </xf>
    <xf numFmtId="0" fontId="24" fillId="0" borderId="7" xfId="29" applyFont="1" applyBorder="1" applyAlignment="1" applyProtection="1">
      <alignment horizontal="justify" vertical="center"/>
      <protection hidden="1"/>
    </xf>
    <xf numFmtId="0" fontId="21" fillId="0" borderId="0"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4" fillId="0" borderId="6" xfId="29" applyFont="1" applyBorder="1" applyAlignment="1" applyProtection="1">
      <alignment horizontal="justify" vertical="center"/>
      <protection hidden="1"/>
    </xf>
    <xf numFmtId="0" fontId="24" fillId="0" borderId="15" xfId="29" applyFont="1" applyBorder="1" applyAlignment="1" applyProtection="1">
      <alignment horizontal="justify" vertical="center"/>
      <protection hidden="1"/>
    </xf>
    <xf numFmtId="0" fontId="21" fillId="0" borderId="4" xfId="29" applyFont="1" applyBorder="1" applyAlignment="1" applyProtection="1">
      <alignment horizontal="right" vertical="center"/>
      <protection hidden="1"/>
    </xf>
    <xf numFmtId="0" fontId="18" fillId="2" borderId="3" xfId="29" applyFont="1" applyFill="1" applyBorder="1" applyAlignment="1" applyProtection="1">
      <alignment horizontal="center" vertical="center"/>
      <protection hidden="1"/>
    </xf>
    <xf numFmtId="0" fontId="22" fillId="0" borderId="0" xfId="29" applyFont="1" applyBorder="1" applyAlignment="1" applyProtection="1">
      <alignment horizontal="center" vertical="center" wrapText="1"/>
      <protection hidden="1"/>
    </xf>
    <xf numFmtId="0" fontId="23" fillId="0" borderId="0" xfId="29" applyFont="1" applyBorder="1" applyAlignment="1" applyProtection="1">
      <alignment horizontal="center" vertical="center"/>
      <protection hidden="1"/>
    </xf>
    <xf numFmtId="0" fontId="18" fillId="4" borderId="0" xfId="0" applyFont="1" applyFill="1" applyBorder="1" applyAlignment="1" applyProtection="1">
      <alignment horizontal="center" vertical="center"/>
      <protection hidden="1"/>
    </xf>
    <xf numFmtId="0" fontId="18" fillId="0" borderId="4" xfId="0" applyFont="1" applyBorder="1" applyAlignment="1" applyProtection="1">
      <alignment horizontal="center" vertical="center" wrapText="1"/>
      <protection hidden="1"/>
    </xf>
    <xf numFmtId="0" fontId="18" fillId="0" borderId="3" xfId="0" applyFont="1" applyBorder="1" applyAlignment="1" applyProtection="1">
      <alignment horizontal="center" vertical="center"/>
      <protection hidden="1"/>
    </xf>
    <xf numFmtId="0" fontId="19" fillId="0" borderId="10" xfId="0" applyFont="1" applyBorder="1" applyAlignment="1" applyProtection="1">
      <alignment horizontal="justify" vertical="center" wrapText="1"/>
      <protection hidden="1"/>
    </xf>
    <xf numFmtId="0" fontId="18" fillId="0" borderId="0" xfId="0" applyFont="1" applyAlignment="1" applyProtection="1">
      <alignment horizontal="justify" vertical="center" wrapText="1"/>
      <protection hidden="1"/>
    </xf>
    <xf numFmtId="0" fontId="18" fillId="0" borderId="0" xfId="0" applyFont="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9" fillId="0" borderId="0" xfId="30" applyFont="1" applyFill="1" applyBorder="1" applyAlignment="1" applyProtection="1">
      <alignment horizontal="left" vertical="center" wrapText="1"/>
      <protection hidden="1"/>
    </xf>
    <xf numFmtId="0" fontId="18" fillId="0" borderId="0" xfId="0" applyFont="1" applyFill="1" applyAlignment="1" applyProtection="1">
      <alignment horizontal="center" vertical="center"/>
      <protection hidden="1"/>
    </xf>
    <xf numFmtId="0" fontId="18" fillId="0" borderId="0" xfId="30" applyFont="1" applyFill="1" applyBorder="1" applyAlignment="1" applyProtection="1">
      <alignment horizontal="left" vertical="center"/>
      <protection hidden="1"/>
    </xf>
    <xf numFmtId="0" fontId="22" fillId="0" borderId="0" xfId="0" applyFont="1" applyAlignment="1" applyProtection="1">
      <alignment horizontal="center" vertical="center" wrapText="1"/>
      <protection hidden="1"/>
    </xf>
    <xf numFmtId="0" fontId="18" fillId="7" borderId="0" xfId="0" applyFont="1" applyFill="1" applyAlignment="1" applyProtection="1">
      <alignment horizontal="center" vertical="center"/>
      <protection hidden="1"/>
    </xf>
    <xf numFmtId="0" fontId="19" fillId="0" borderId="0" xfId="30" applyFont="1" applyFill="1" applyBorder="1" applyAlignment="1" applyProtection="1">
      <alignment horizontal="left" vertical="top" wrapText="1"/>
      <protection hidden="1"/>
    </xf>
    <xf numFmtId="0" fontId="18" fillId="0" borderId="8" xfId="0" applyFont="1" applyFill="1" applyBorder="1" applyAlignment="1">
      <alignment horizontal="justify" vertical="center" wrapText="1"/>
    </xf>
    <xf numFmtId="0" fontId="41" fillId="0" borderId="3" xfId="0" applyFont="1" applyFill="1" applyBorder="1" applyAlignment="1">
      <alignment horizontal="justify" vertical="center" wrapText="1"/>
    </xf>
    <xf numFmtId="0" fontId="41" fillId="0" borderId="9" xfId="0" applyFont="1" applyFill="1" applyBorder="1" applyAlignment="1">
      <alignment horizontal="justify" vertical="center" wrapText="1"/>
    </xf>
    <xf numFmtId="0" fontId="18" fillId="0" borderId="8" xfId="0" applyFont="1" applyFill="1" applyBorder="1" applyAlignment="1">
      <alignment horizontal="left" vertical="center" wrapText="1"/>
    </xf>
    <xf numFmtId="0" fontId="41" fillId="0" borderId="3" xfId="0" applyFont="1" applyFill="1" applyBorder="1" applyAlignment="1">
      <alignment horizontal="left" vertical="center" wrapText="1"/>
    </xf>
    <xf numFmtId="0" fontId="41" fillId="0" borderId="9" xfId="0" applyFont="1" applyFill="1" applyBorder="1" applyAlignment="1">
      <alignment horizontal="left" vertical="center" wrapText="1"/>
    </xf>
    <xf numFmtId="0" fontId="18" fillId="7" borderId="8" xfId="0" applyFont="1" applyFill="1" applyBorder="1" applyAlignment="1">
      <alignment horizontal="left" vertical="center" wrapText="1"/>
    </xf>
    <xf numFmtId="0" fontId="41" fillId="7" borderId="3" xfId="0" applyFont="1" applyFill="1" applyBorder="1" applyAlignment="1">
      <alignment horizontal="left" vertical="center" wrapText="1"/>
    </xf>
    <xf numFmtId="0" fontId="41" fillId="7" borderId="9" xfId="0" applyFont="1" applyFill="1" applyBorder="1" applyAlignment="1">
      <alignment horizontal="left" vertical="center" wrapText="1"/>
    </xf>
    <xf numFmtId="0" fontId="41" fillId="0" borderId="8"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9" xfId="0" applyFont="1" applyFill="1" applyBorder="1" applyAlignment="1">
      <alignment horizontal="left" vertical="center" wrapText="1"/>
    </xf>
    <xf numFmtId="0" fontId="41" fillId="0" borderId="8" xfId="0" applyFont="1" applyFill="1" applyBorder="1" applyAlignment="1">
      <alignment horizontal="justify" vertical="center" wrapText="1"/>
    </xf>
    <xf numFmtId="0" fontId="41" fillId="7" borderId="8" xfId="0" applyFont="1" applyFill="1" applyBorder="1" applyAlignment="1">
      <alignment horizontal="left" vertical="center" wrapText="1"/>
    </xf>
    <xf numFmtId="0" fontId="40" fillId="0" borderId="0" xfId="0" applyFont="1" applyFill="1" applyAlignment="1">
      <alignment horizontal="left" vertical="center" wrapText="1"/>
    </xf>
    <xf numFmtId="0" fontId="41" fillId="0" borderId="4" xfId="0" applyFont="1" applyFill="1" applyBorder="1" applyAlignment="1">
      <alignment horizontal="left" vertical="center"/>
    </xf>
    <xf numFmtId="0" fontId="22" fillId="0" borderId="0" xfId="0" applyFont="1" applyFill="1" applyAlignment="1" applyProtection="1">
      <alignment horizontal="center" vertical="center" wrapText="1"/>
      <protection hidden="1"/>
    </xf>
    <xf numFmtId="0" fontId="41" fillId="0" borderId="0" xfId="0" applyFont="1" applyFill="1" applyAlignment="1">
      <alignment horizontal="left" vertical="center"/>
    </xf>
    <xf numFmtId="0" fontId="41" fillId="0" borderId="0" xfId="0" applyFont="1" applyFill="1" applyAlignment="1">
      <alignment horizontal="left" vertical="center" wrapText="1"/>
    </xf>
    <xf numFmtId="0" fontId="40" fillId="0" borderId="8" xfId="0" applyFont="1" applyFill="1" applyBorder="1" applyAlignment="1">
      <alignment horizontal="justify" vertical="center" wrapText="1"/>
    </xf>
    <xf numFmtId="0" fontId="40" fillId="0" borderId="3" xfId="0" applyFont="1" applyFill="1" applyBorder="1" applyAlignment="1">
      <alignment horizontal="justify" vertical="center" wrapText="1"/>
    </xf>
    <xf numFmtId="0" fontId="40" fillId="0" borderId="9" xfId="0" applyFont="1" applyFill="1" applyBorder="1" applyAlignment="1">
      <alignment horizontal="justify" vertical="center" wrapText="1"/>
    </xf>
    <xf numFmtId="0" fontId="40" fillId="0" borderId="8" xfId="0" applyFont="1" applyFill="1" applyBorder="1" applyAlignment="1">
      <alignment horizontal="left" vertical="center" wrapText="1"/>
    </xf>
    <xf numFmtId="0" fontId="40" fillId="0" borderId="3" xfId="0" applyFont="1" applyFill="1" applyBorder="1" applyAlignment="1">
      <alignment horizontal="left" vertical="center" wrapText="1"/>
    </xf>
    <xf numFmtId="0" fontId="40" fillId="0" borderId="9" xfId="0" applyFont="1" applyFill="1" applyBorder="1" applyAlignment="1">
      <alignment horizontal="left" vertical="center" wrapText="1"/>
    </xf>
    <xf numFmtId="0" fontId="41" fillId="0" borderId="8" xfId="0" applyFont="1" applyFill="1" applyBorder="1" applyAlignment="1">
      <alignment horizontal="justify" vertical="top" wrapText="1"/>
    </xf>
    <xf numFmtId="0" fontId="41" fillId="0" borderId="3" xfId="0" applyFont="1" applyFill="1" applyBorder="1" applyAlignment="1">
      <alignment horizontal="justify" vertical="top" wrapText="1"/>
    </xf>
    <xf numFmtId="0" fontId="41" fillId="0" borderId="9" xfId="0" applyFont="1" applyFill="1" applyBorder="1" applyAlignment="1">
      <alignment horizontal="justify" vertical="top" wrapText="1"/>
    </xf>
    <xf numFmtId="0" fontId="23" fillId="7" borderId="8" xfId="0" applyFont="1" applyFill="1" applyBorder="1" applyAlignment="1">
      <alignment horizontal="left" vertical="center" wrapText="1"/>
    </xf>
    <xf numFmtId="0" fontId="19" fillId="0" borderId="0" xfId="0" applyFont="1" applyBorder="1" applyAlignment="1" applyProtection="1">
      <alignment horizontal="justify" vertical="center" wrapText="1"/>
      <protection hidden="1"/>
    </xf>
    <xf numFmtId="0" fontId="19" fillId="0" borderId="0" xfId="30" applyFont="1" applyFill="1" applyAlignment="1" applyProtection="1">
      <alignment horizontal="left" vertical="center" wrapText="1"/>
      <protection hidden="1"/>
    </xf>
    <xf numFmtId="0" fontId="19" fillId="0" borderId="0" xfId="0" applyFont="1" applyBorder="1" applyAlignment="1" applyProtection="1">
      <alignment horizontal="justify" vertical="center"/>
      <protection hidden="1"/>
    </xf>
    <xf numFmtId="0" fontId="19" fillId="3" borderId="6" xfId="0" applyFont="1" applyFill="1" applyBorder="1" applyAlignment="1" applyProtection="1">
      <alignment horizontal="justify" vertical="center" wrapText="1"/>
      <protection locked="0"/>
    </xf>
    <xf numFmtId="0" fontId="19" fillId="0" borderId="0" xfId="0" applyFont="1" applyAlignment="1" applyProtection="1">
      <alignment horizontal="justify" vertical="center"/>
      <protection hidden="1"/>
    </xf>
    <xf numFmtId="0" fontId="18" fillId="0" borderId="8" xfId="0" applyFont="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18" fillId="0" borderId="25" xfId="0" applyFont="1" applyBorder="1" applyAlignment="1" applyProtection="1">
      <alignment horizontal="center" vertical="center"/>
      <protection hidden="1"/>
    </xf>
    <xf numFmtId="0" fontId="19" fillId="0" borderId="26" xfId="0" applyFont="1" applyBorder="1" applyAlignment="1" applyProtection="1">
      <alignment horizontal="center" vertical="center"/>
      <protection hidden="1"/>
    </xf>
    <xf numFmtId="0" fontId="18" fillId="0" borderId="25" xfId="0" applyFont="1" applyBorder="1" applyAlignment="1" applyProtection="1">
      <alignment horizontal="center" vertical="center" wrapText="1"/>
      <protection hidden="1"/>
    </xf>
    <xf numFmtId="0" fontId="18" fillId="0" borderId="26" xfId="0" applyFont="1" applyBorder="1" applyAlignment="1" applyProtection="1">
      <alignment horizontal="center" vertical="center" wrapText="1"/>
      <protection hidden="1"/>
    </xf>
    <xf numFmtId="0" fontId="19" fillId="0" borderId="26" xfId="0" applyFont="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hidden="1"/>
    </xf>
    <xf numFmtId="0" fontId="19" fillId="0" borderId="9" xfId="0" applyFont="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hidden="1"/>
    </xf>
    <xf numFmtId="0" fontId="19" fillId="0" borderId="4" xfId="0" applyFont="1" applyFill="1" applyBorder="1" applyAlignment="1" applyProtection="1">
      <alignment horizontal="justify" vertical="center" wrapText="1"/>
      <protection hidden="1"/>
    </xf>
    <xf numFmtId="0" fontId="18" fillId="0" borderId="0" xfId="0" applyFont="1" applyFill="1" applyBorder="1" applyAlignment="1" applyProtection="1">
      <alignment horizontal="justify" vertical="center" wrapText="1"/>
      <protection hidden="1"/>
    </xf>
    <xf numFmtId="0" fontId="19" fillId="3" borderId="8" xfId="0" applyFont="1" applyFill="1" applyBorder="1" applyAlignment="1" applyProtection="1">
      <alignment horizontal="center" vertical="center" wrapText="1"/>
      <protection locked="0"/>
    </xf>
    <xf numFmtId="0" fontId="19" fillId="3" borderId="9" xfId="0" applyFont="1" applyFill="1" applyBorder="1" applyAlignment="1" applyProtection="1">
      <alignment horizontal="center" vertical="center" wrapText="1"/>
      <protection locked="0"/>
    </xf>
    <xf numFmtId="0" fontId="19" fillId="0" borderId="10" xfId="0" applyFont="1" applyBorder="1" applyAlignment="1" applyProtection="1">
      <alignment horizontal="center" vertical="center" wrapText="1"/>
      <protection hidden="1"/>
    </xf>
    <xf numFmtId="0" fontId="37" fillId="0" borderId="0" xfId="0" applyFont="1" applyBorder="1" applyAlignment="1" applyProtection="1">
      <alignment horizontal="center" vertical="top" wrapText="1"/>
      <protection hidden="1"/>
    </xf>
    <xf numFmtId="0" fontId="19" fillId="0" borderId="27" xfId="0" applyFont="1" applyFill="1" applyBorder="1" applyAlignment="1" applyProtection="1">
      <alignment horizontal="left" vertical="top" wrapText="1"/>
      <protection hidden="1"/>
    </xf>
    <xf numFmtId="0" fontId="18" fillId="0" borderId="32"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8" fillId="0" borderId="33" xfId="0" applyFont="1" applyBorder="1" applyAlignment="1" applyProtection="1">
      <alignment horizontal="center" vertical="center" wrapText="1"/>
      <protection hidden="1"/>
    </xf>
    <xf numFmtId="0" fontId="18" fillId="0" borderId="31" xfId="0" applyFont="1" applyBorder="1" applyAlignment="1" applyProtection="1">
      <alignment horizontal="center" vertical="center" wrapText="1"/>
      <protection hidden="1"/>
    </xf>
    <xf numFmtId="0" fontId="18" fillId="0" borderId="0" xfId="0" applyFont="1" applyBorder="1" applyAlignment="1" applyProtection="1">
      <alignment horizontal="center" vertical="center" wrapText="1"/>
      <protection hidden="1"/>
    </xf>
    <xf numFmtId="0" fontId="18" fillId="0" borderId="29" xfId="0" applyFont="1" applyBorder="1" applyAlignment="1" applyProtection="1">
      <alignment horizontal="center" vertical="center" wrapText="1"/>
      <protection hidden="1"/>
    </xf>
    <xf numFmtId="0" fontId="18" fillId="0" borderId="18" xfId="0" applyFont="1" applyBorder="1" applyAlignment="1" applyProtection="1">
      <alignment horizontal="center" vertical="center" wrapText="1"/>
      <protection hidden="1"/>
    </xf>
    <xf numFmtId="0" fontId="18" fillId="0" borderId="19" xfId="0" applyFont="1" applyBorder="1" applyAlignment="1" applyProtection="1">
      <alignment horizontal="center" vertical="center" wrapText="1"/>
      <protection hidden="1"/>
    </xf>
    <xf numFmtId="0" fontId="19" fillId="0" borderId="20" xfId="0" applyFont="1" applyFill="1" applyBorder="1" applyAlignment="1" applyProtection="1">
      <alignment horizontal="left" vertical="top" wrapText="1"/>
      <protection hidden="1"/>
    </xf>
    <xf numFmtId="0" fontId="19" fillId="0" borderId="10" xfId="0" applyFont="1" applyBorder="1" applyAlignment="1" applyProtection="1">
      <alignment horizontal="center" vertical="top" wrapText="1"/>
      <protection hidden="1"/>
    </xf>
    <xf numFmtId="0" fontId="19" fillId="0" borderId="13" xfId="0" applyFont="1" applyFill="1" applyBorder="1" applyAlignment="1" applyProtection="1">
      <alignment horizontal="left" vertical="top" wrapText="1"/>
      <protection hidden="1"/>
    </xf>
    <xf numFmtId="0" fontId="19" fillId="0" borderId="10" xfId="0" applyFont="1" applyFill="1" applyBorder="1" applyAlignment="1" applyProtection="1">
      <alignment horizontal="left" vertical="top" wrapText="1"/>
      <protection hidden="1"/>
    </xf>
    <xf numFmtId="0" fontId="18" fillId="0" borderId="10" xfId="0" applyFont="1" applyBorder="1" applyAlignment="1" applyProtection="1">
      <alignment horizontal="center" vertical="center" wrapText="1"/>
      <protection hidden="1"/>
    </xf>
    <xf numFmtId="0" fontId="18" fillId="0" borderId="0" xfId="0" applyFont="1" applyAlignment="1" applyProtection="1">
      <alignment horizontal="left" vertical="center" wrapText="1"/>
      <protection hidden="1"/>
    </xf>
    <xf numFmtId="0" fontId="18" fillId="0" borderId="30" xfId="0" applyFont="1" applyBorder="1" applyAlignment="1" applyProtection="1">
      <alignment horizontal="center" vertical="center" wrapText="1"/>
      <protection hidden="1"/>
    </xf>
    <xf numFmtId="0" fontId="22"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horizontal="justify" vertical="center" wrapText="1"/>
    </xf>
    <xf numFmtId="0" fontId="19" fillId="3" borderId="10" xfId="0" applyFont="1" applyFill="1" applyBorder="1" applyAlignment="1" applyProtection="1">
      <alignment horizontal="left" vertical="top" wrapText="1"/>
      <protection locked="0"/>
    </xf>
    <xf numFmtId="0" fontId="18" fillId="0" borderId="0" xfId="0" applyFont="1" applyAlignment="1" applyProtection="1">
      <alignment horizontal="center" vertical="center" wrapText="1"/>
    </xf>
    <xf numFmtId="0" fontId="19" fillId="0" borderId="0" xfId="0" applyFont="1" applyAlignment="1" applyProtection="1">
      <alignment horizontal="left" vertical="center" wrapText="1"/>
      <protection hidden="1"/>
    </xf>
    <xf numFmtId="0" fontId="19" fillId="0" borderId="0" xfId="0" applyFont="1" applyAlignment="1" applyProtection="1">
      <alignment horizontal="justify" vertical="center"/>
    </xf>
    <xf numFmtId="0" fontId="19" fillId="3" borderId="10" xfId="0" applyFont="1" applyFill="1" applyBorder="1" applyAlignment="1" applyProtection="1">
      <alignment horizontal="left" vertical="top" wrapText="1"/>
    </xf>
    <xf numFmtId="0" fontId="18" fillId="0" borderId="0" xfId="0" applyFont="1" applyAlignment="1" applyProtection="1">
      <alignment horizontal="center" vertical="center"/>
    </xf>
    <xf numFmtId="0" fontId="19" fillId="0" borderId="0" xfId="30" applyFont="1" applyFill="1" applyAlignment="1" applyProtection="1">
      <alignment horizontal="left" vertical="center" wrapText="1"/>
    </xf>
    <xf numFmtId="0" fontId="19" fillId="0" borderId="10" xfId="0" applyFont="1" applyBorder="1" applyAlignment="1" applyProtection="1">
      <alignment horizontal="center" vertical="center" wrapText="1"/>
    </xf>
    <xf numFmtId="0" fontId="19" fillId="0" borderId="0" xfId="0" applyFont="1" applyAlignment="1" applyProtection="1">
      <alignment horizontal="center" vertical="center" wrapText="1"/>
      <protection hidden="1"/>
    </xf>
    <xf numFmtId="0" fontId="19" fillId="0" borderId="5" xfId="0" applyFont="1" applyBorder="1" applyAlignment="1" applyProtection="1">
      <alignment horizontal="center" vertical="center"/>
    </xf>
    <xf numFmtId="0" fontId="19" fillId="0" borderId="0" xfId="0" applyFont="1" applyAlignment="1" applyProtection="1">
      <alignment horizontal="left" vertical="center" wrapText="1"/>
    </xf>
    <xf numFmtId="0" fontId="36" fillId="0" borderId="5" xfId="0" applyFont="1" applyBorder="1" applyAlignment="1" applyProtection="1">
      <alignment horizontal="center" vertical="center" wrapText="1"/>
      <protection hidden="1"/>
    </xf>
    <xf numFmtId="0" fontId="19" fillId="0" borderId="8" xfId="0" applyFont="1" applyBorder="1" applyAlignment="1" applyProtection="1">
      <alignment horizontal="justify" vertical="center" wrapText="1"/>
      <protection hidden="1"/>
    </xf>
    <xf numFmtId="0" fontId="19" fillId="0" borderId="3" xfId="0" applyFont="1" applyBorder="1" applyAlignment="1" applyProtection="1">
      <alignment horizontal="justify" vertical="center" wrapText="1"/>
      <protection hidden="1"/>
    </xf>
    <xf numFmtId="0" fontId="19" fillId="0" borderId="9" xfId="0" applyFont="1" applyBorder="1" applyAlignment="1" applyProtection="1">
      <alignment horizontal="justify" vertical="center" wrapText="1"/>
      <protection hidden="1"/>
    </xf>
    <xf numFmtId="0" fontId="18" fillId="0" borderId="32" xfId="0" applyFont="1" applyFill="1" applyBorder="1" applyAlignment="1" applyProtection="1">
      <alignment horizontal="center" vertical="center" wrapText="1"/>
      <protection hidden="1"/>
    </xf>
    <xf numFmtId="0" fontId="18" fillId="0" borderId="5" xfId="0" applyFont="1" applyFill="1" applyBorder="1" applyAlignment="1" applyProtection="1">
      <alignment horizontal="center" vertical="center" wrapText="1"/>
      <protection hidden="1"/>
    </xf>
    <xf numFmtId="0" fontId="18" fillId="0" borderId="33" xfId="0" applyFont="1" applyFill="1" applyBorder="1" applyAlignment="1" applyProtection="1">
      <alignment horizontal="center" vertical="center" wrapText="1"/>
      <protection hidden="1"/>
    </xf>
    <xf numFmtId="0" fontId="18" fillId="0" borderId="31" xfId="0" applyFont="1" applyFill="1" applyBorder="1" applyAlignment="1" applyProtection="1">
      <alignment horizontal="center" vertical="center" wrapText="1"/>
      <protection hidden="1"/>
    </xf>
    <xf numFmtId="0" fontId="18" fillId="0" borderId="0" xfId="0" applyFont="1" applyFill="1" applyBorder="1" applyAlignment="1" applyProtection="1">
      <alignment horizontal="center" vertical="center" wrapText="1"/>
      <protection hidden="1"/>
    </xf>
    <xf numFmtId="0" fontId="18" fillId="0" borderId="29" xfId="0" applyFont="1" applyFill="1" applyBorder="1" applyAlignment="1" applyProtection="1">
      <alignment horizontal="center" vertical="center" wrapText="1"/>
      <protection hidden="1"/>
    </xf>
    <xf numFmtId="0" fontId="18" fillId="0" borderId="18" xfId="0" applyFont="1" applyFill="1" applyBorder="1" applyAlignment="1" applyProtection="1">
      <alignment horizontal="center" vertical="center" wrapText="1"/>
      <protection hidden="1"/>
    </xf>
    <xf numFmtId="0" fontId="18" fillId="0" borderId="4" xfId="0" applyFont="1" applyFill="1" applyBorder="1" applyAlignment="1" applyProtection="1">
      <alignment horizontal="center" vertical="center" wrapText="1"/>
      <protection hidden="1"/>
    </xf>
    <xf numFmtId="0" fontId="18" fillId="0" borderId="19" xfId="0" applyFont="1" applyFill="1" applyBorder="1" applyAlignment="1" applyProtection="1">
      <alignment horizontal="center" vertical="center" wrapText="1"/>
      <protection hidden="1"/>
    </xf>
    <xf numFmtId="0" fontId="19" fillId="0" borderId="0" xfId="0" applyFont="1" applyAlignment="1">
      <alignment horizontal="left" vertical="center" wrapText="1"/>
    </xf>
    <xf numFmtId="0" fontId="19" fillId="0" borderId="0" xfId="0" applyFont="1" applyAlignment="1" applyProtection="1">
      <alignment horizontal="justify" vertical="center" wrapText="1"/>
      <protection hidden="1"/>
    </xf>
    <xf numFmtId="0" fontId="19" fillId="0" borderId="20" xfId="0" applyFont="1" applyBorder="1" applyAlignment="1" applyProtection="1">
      <alignment horizontal="left" vertical="center" wrapText="1"/>
      <protection hidden="1"/>
    </xf>
    <xf numFmtId="0" fontId="19" fillId="0" borderId="13" xfId="0" applyFont="1" applyBorder="1" applyAlignment="1" applyProtection="1">
      <alignment horizontal="left" vertical="center" wrapText="1"/>
      <protection hidden="1"/>
    </xf>
    <xf numFmtId="0" fontId="19" fillId="0" borderId="27" xfId="0" applyFont="1" applyBorder="1" applyAlignment="1" applyProtection="1">
      <alignment horizontal="left" vertical="center" wrapText="1"/>
      <protection hidden="1"/>
    </xf>
    <xf numFmtId="0" fontId="19" fillId="0" borderId="35" xfId="0" applyFont="1" applyBorder="1" applyAlignment="1" applyProtection="1">
      <alignment horizontal="left" vertical="center" wrapText="1"/>
      <protection hidden="1"/>
    </xf>
    <xf numFmtId="0" fontId="19" fillId="0" borderId="36" xfId="0" applyFont="1" applyBorder="1" applyAlignment="1" applyProtection="1">
      <alignment horizontal="left" vertical="center" wrapText="1"/>
      <protection hidden="1"/>
    </xf>
    <xf numFmtId="0" fontId="19" fillId="0" borderId="37" xfId="0" applyFont="1" applyBorder="1" applyAlignment="1" applyProtection="1">
      <alignment horizontal="left" vertical="center" wrapText="1"/>
      <protection hidden="1"/>
    </xf>
    <xf numFmtId="0" fontId="19" fillId="0" borderId="10" xfId="0" applyFont="1" applyBorder="1" applyAlignment="1" applyProtection="1">
      <alignment horizontal="left" vertical="center" wrapText="1"/>
      <protection hidden="1"/>
    </xf>
    <xf numFmtId="0" fontId="19" fillId="3" borderId="8" xfId="0" applyFont="1" applyFill="1" applyBorder="1" applyAlignment="1" applyProtection="1">
      <alignment horizontal="left" vertical="center" wrapText="1"/>
      <protection locked="0"/>
    </xf>
    <xf numFmtId="0" fontId="19" fillId="3" borderId="3" xfId="0" applyFont="1" applyFill="1" applyBorder="1" applyAlignment="1" applyProtection="1">
      <alignment horizontal="left" vertical="center" wrapText="1"/>
      <protection locked="0"/>
    </xf>
    <xf numFmtId="0" fontId="19" fillId="3" borderId="9" xfId="0" applyFont="1" applyFill="1" applyBorder="1" applyAlignment="1" applyProtection="1">
      <alignment horizontal="left" vertical="center" wrapText="1"/>
      <protection locked="0"/>
    </xf>
    <xf numFmtId="0" fontId="19" fillId="0" borderId="11" xfId="0" applyFont="1" applyBorder="1" applyAlignment="1" applyProtection="1">
      <alignment horizontal="left" vertical="center"/>
      <protection hidden="1"/>
    </xf>
    <xf numFmtId="0" fontId="19" fillId="0" borderId="34" xfId="0" applyFont="1" applyBorder="1" applyAlignment="1" applyProtection="1">
      <alignment horizontal="left" vertical="center"/>
      <protection hidden="1"/>
    </xf>
    <xf numFmtId="0" fontId="19" fillId="0" borderId="12" xfId="0" applyFont="1" applyBorder="1" applyAlignment="1" applyProtection="1">
      <alignment horizontal="left" vertical="center"/>
      <protection hidden="1"/>
    </xf>
    <xf numFmtId="0" fontId="19" fillId="0" borderId="1" xfId="0" applyFont="1" applyBorder="1" applyAlignment="1" applyProtection="1">
      <alignment horizontal="left" vertical="center" wrapText="1"/>
      <protection hidden="1"/>
    </xf>
    <xf numFmtId="0" fontId="18" fillId="0" borderId="10" xfId="0" applyFont="1" applyFill="1" applyBorder="1" applyAlignment="1" applyProtection="1">
      <alignment horizontal="center" vertical="center" wrapText="1"/>
      <protection hidden="1"/>
    </xf>
    <xf numFmtId="0" fontId="18" fillId="0" borderId="10" xfId="0" applyFont="1" applyFill="1" applyBorder="1" applyAlignment="1" applyProtection="1">
      <alignment horizontal="left" vertical="center" wrapText="1"/>
      <protection hidden="1"/>
    </xf>
    <xf numFmtId="0" fontId="18" fillId="0" borderId="8" xfId="0" applyFont="1" applyBorder="1" applyAlignment="1" applyProtection="1">
      <alignment horizontal="left" vertical="center" wrapText="1"/>
      <protection hidden="1"/>
    </xf>
    <xf numFmtId="0" fontId="18" fillId="0" borderId="3" xfId="0" applyFont="1" applyBorder="1" applyAlignment="1" applyProtection="1">
      <alignment horizontal="left" vertical="center" wrapText="1"/>
      <protection hidden="1"/>
    </xf>
    <xf numFmtId="0" fontId="18" fillId="0" borderId="9" xfId="0" applyFont="1" applyBorder="1" applyAlignment="1" applyProtection="1">
      <alignment horizontal="left" vertical="center" wrapText="1"/>
      <protection hidden="1"/>
    </xf>
    <xf numFmtId="0" fontId="4" fillId="0" borderId="8" xfId="24" applyFont="1" applyBorder="1" applyAlignment="1" applyProtection="1">
      <alignment horizontal="justify" vertical="top" wrapText="1"/>
      <protection hidden="1"/>
    </xf>
    <xf numFmtId="0" fontId="4" fillId="0" borderId="3" xfId="24" applyFont="1" applyBorder="1" applyAlignment="1" applyProtection="1">
      <alignment horizontal="justify" vertical="top" wrapText="1"/>
      <protection hidden="1"/>
    </xf>
    <xf numFmtId="0" fontId="4" fillId="0" borderId="9" xfId="24" applyFont="1" applyBorder="1" applyAlignment="1" applyProtection="1">
      <alignment horizontal="justify" vertical="top" wrapText="1"/>
      <protection hidden="1"/>
    </xf>
    <xf numFmtId="0" fontId="19" fillId="3" borderId="25" xfId="0" applyFont="1" applyFill="1" applyBorder="1" applyAlignment="1" applyProtection="1">
      <alignment horizontal="left" vertical="center" wrapText="1"/>
      <protection locked="0"/>
    </xf>
    <xf numFmtId="0" fontId="19" fillId="3" borderId="26" xfId="0" applyFont="1" applyFill="1" applyBorder="1" applyAlignment="1" applyProtection="1">
      <alignment horizontal="left" vertical="center" wrapText="1"/>
      <protection locked="0"/>
    </xf>
    <xf numFmtId="0" fontId="19" fillId="0" borderId="8" xfId="0" applyFont="1" applyBorder="1" applyAlignment="1" applyProtection="1">
      <alignment horizontal="justify" vertical="top" wrapText="1"/>
      <protection hidden="1"/>
    </xf>
    <xf numFmtId="0" fontId="19" fillId="0" borderId="3" xfId="0" applyFont="1" applyBorder="1" applyAlignment="1" applyProtection="1">
      <alignment horizontal="justify" vertical="top" wrapText="1"/>
      <protection hidden="1"/>
    </xf>
    <xf numFmtId="0" fontId="19" fillId="0" borderId="9" xfId="0" applyFont="1" applyBorder="1" applyAlignment="1" applyProtection="1">
      <alignment horizontal="justify" vertical="top" wrapText="1"/>
      <protection hidden="1"/>
    </xf>
    <xf numFmtId="0" fontId="19" fillId="0" borderId="25" xfId="0" applyFont="1" applyBorder="1" applyAlignment="1" applyProtection="1">
      <alignment horizontal="left" vertical="center" wrapText="1"/>
      <protection hidden="1"/>
    </xf>
    <xf numFmtId="0" fontId="19" fillId="0" borderId="0" xfId="0" applyFont="1" applyAlignment="1" applyProtection="1">
      <alignment vertical="center" wrapText="1"/>
      <protection hidden="1"/>
    </xf>
    <xf numFmtId="0" fontId="18" fillId="7" borderId="3" xfId="0" applyFont="1" applyFill="1" applyBorder="1" applyAlignment="1" applyProtection="1">
      <alignment horizontal="center" vertical="center" wrapText="1"/>
      <protection hidden="1"/>
    </xf>
    <xf numFmtId="0" fontId="18" fillId="7" borderId="9" xfId="0" applyFont="1" applyFill="1" applyBorder="1" applyAlignment="1" applyProtection="1">
      <alignment horizontal="center" vertical="center" wrapText="1"/>
      <protection hidden="1"/>
    </xf>
    <xf numFmtId="0" fontId="29" fillId="0" borderId="0" xfId="0" applyFont="1" applyBorder="1" applyAlignment="1">
      <alignment horizontal="left" vertical="center"/>
    </xf>
    <xf numFmtId="0" fontId="29" fillId="0" borderId="5" xfId="0" applyFont="1" applyBorder="1" applyAlignment="1">
      <alignment horizontal="left" vertical="center"/>
    </xf>
    <xf numFmtId="0" fontId="23" fillId="0" borderId="0" xfId="0" applyFont="1" applyAlignment="1" applyProtection="1">
      <alignment horizontal="left" vertical="center" wrapText="1"/>
      <protection hidden="1"/>
    </xf>
    <xf numFmtId="0" fontId="19" fillId="0" borderId="0" xfId="30" applyFont="1" applyFill="1" applyAlignment="1" applyProtection="1">
      <alignment horizontal="left" vertical="center"/>
      <protection hidden="1"/>
    </xf>
    <xf numFmtId="0" fontId="4" fillId="0" borderId="10" xfId="24" applyFont="1" applyBorder="1" applyAlignment="1" applyProtection="1">
      <alignment horizontal="center" vertical="top" wrapText="1"/>
      <protection hidden="1"/>
    </xf>
    <xf numFmtId="0" fontId="33" fillId="0" borderId="0" xfId="24" applyFont="1" applyAlignment="1" applyProtection="1">
      <alignment horizontal="left" vertical="top" wrapText="1"/>
      <protection hidden="1"/>
    </xf>
    <xf numFmtId="0" fontId="19" fillId="0" borderId="0" xfId="0" applyFont="1" applyAlignment="1" applyProtection="1">
      <alignment horizontal="justify" vertical="top" wrapText="1"/>
      <protection hidden="1"/>
    </xf>
    <xf numFmtId="0" fontId="19" fillId="3" borderId="10" xfId="0" applyFont="1" applyFill="1" applyBorder="1" applyAlignment="1" applyProtection="1">
      <alignment horizontal="center" vertical="top" wrapText="1"/>
      <protection hidden="1"/>
    </xf>
    <xf numFmtId="0" fontId="19" fillId="3" borderId="10" xfId="0" applyFont="1" applyFill="1" applyBorder="1" applyAlignment="1" applyProtection="1">
      <alignment horizontal="left" vertical="top" wrapText="1"/>
      <protection hidden="1"/>
    </xf>
    <xf numFmtId="0" fontId="19" fillId="0" borderId="3" xfId="0" applyFont="1" applyBorder="1" applyAlignment="1" applyProtection="1">
      <alignment horizontal="center" vertical="center" wrapText="1"/>
      <protection hidden="1"/>
    </xf>
    <xf numFmtId="0" fontId="19" fillId="0" borderId="0" xfId="0" applyFont="1" applyBorder="1" applyAlignment="1" applyProtection="1">
      <alignment horizontal="left"/>
      <protection hidden="1"/>
    </xf>
    <xf numFmtId="0" fontId="19" fillId="3" borderId="8" xfId="0" applyFont="1" applyFill="1" applyBorder="1" applyAlignment="1" applyProtection="1">
      <alignment horizontal="left" vertical="center" wrapText="1"/>
      <protection hidden="1"/>
    </xf>
    <xf numFmtId="0" fontId="19" fillId="3" borderId="3" xfId="0" applyFont="1" applyFill="1" applyBorder="1" applyAlignment="1" applyProtection="1">
      <alignment horizontal="left" vertical="center" wrapText="1"/>
      <protection hidden="1"/>
    </xf>
    <xf numFmtId="0" fontId="19" fillId="3" borderId="9" xfId="0" applyFont="1" applyFill="1" applyBorder="1" applyAlignment="1" applyProtection="1">
      <alignment horizontal="left" vertical="center" wrapText="1"/>
      <protection hidden="1"/>
    </xf>
    <xf numFmtId="0" fontId="18" fillId="0" borderId="0" xfId="0" applyFont="1" applyAlignment="1" applyProtection="1">
      <alignment vertical="center" wrapText="1"/>
      <protection hidden="1"/>
    </xf>
    <xf numFmtId="0" fontId="19" fillId="0" borderId="0" xfId="0" applyFont="1" applyAlignment="1" applyProtection="1">
      <alignment wrapText="1"/>
      <protection hidden="1"/>
    </xf>
    <xf numFmtId="0" fontId="19" fillId="3" borderId="10" xfId="0" applyFont="1" applyFill="1" applyBorder="1" applyAlignment="1" applyProtection="1">
      <alignment horizontal="center" vertical="top" wrapText="1"/>
      <protection locked="0"/>
    </xf>
    <xf numFmtId="0" fontId="19" fillId="3" borderId="10" xfId="0" applyFont="1" applyFill="1" applyBorder="1" applyAlignment="1" applyProtection="1">
      <alignment horizontal="right" vertical="top" wrapText="1"/>
      <protection hidden="1"/>
    </xf>
    <xf numFmtId="0" fontId="19" fillId="3" borderId="10" xfId="0" applyFont="1" applyFill="1" applyBorder="1" applyAlignment="1" applyProtection="1">
      <alignment horizontal="right" vertical="top" wrapText="1"/>
      <protection locked="0"/>
    </xf>
    <xf numFmtId="0" fontId="19" fillId="0" borderId="4" xfId="0" applyFont="1" applyBorder="1" applyAlignment="1" applyProtection="1">
      <alignment horizontal="justify" vertical="top" wrapText="1"/>
      <protection hidden="1"/>
    </xf>
    <xf numFmtId="0" fontId="19" fillId="3" borderId="20" xfId="0" applyFont="1" applyFill="1" applyBorder="1" applyAlignment="1" applyProtection="1">
      <alignment horizontal="left" vertical="top" wrapText="1"/>
      <protection locked="0"/>
    </xf>
    <xf numFmtId="0" fontId="19" fillId="0" borderId="32" xfId="0" applyFont="1" applyBorder="1" applyAlignment="1" applyProtection="1">
      <alignment horizontal="left" vertical="center" wrapText="1"/>
      <protection hidden="1"/>
    </xf>
    <xf numFmtId="0" fontId="19" fillId="0" borderId="33" xfId="0" applyFont="1" applyBorder="1" applyAlignment="1" applyProtection="1">
      <alignment horizontal="left" vertical="center" wrapText="1"/>
      <protection hidden="1"/>
    </xf>
    <xf numFmtId="0" fontId="19" fillId="3" borderId="13" xfId="0" applyFont="1" applyFill="1" applyBorder="1" applyAlignment="1" applyProtection="1">
      <alignment horizontal="left" vertical="top" wrapText="1"/>
      <protection locked="0"/>
    </xf>
    <xf numFmtId="0" fontId="19" fillId="3" borderId="27" xfId="0" applyFont="1" applyFill="1" applyBorder="1" applyAlignment="1" applyProtection="1">
      <alignment horizontal="left" vertical="top" wrapText="1"/>
      <protection locked="0"/>
    </xf>
    <xf numFmtId="0" fontId="19" fillId="3" borderId="10" xfId="0" applyFont="1" applyFill="1" applyBorder="1" applyAlignment="1" applyProtection="1">
      <alignment horizontal="left" vertical="center" wrapText="1"/>
      <protection locked="0"/>
    </xf>
    <xf numFmtId="0" fontId="19" fillId="5" borderId="8" xfId="0" applyFont="1" applyFill="1" applyBorder="1" applyAlignment="1" applyProtection="1">
      <alignment horizontal="left" vertical="center" wrapText="1"/>
      <protection hidden="1"/>
    </xf>
    <xf numFmtId="0" fontId="19" fillId="5" borderId="3" xfId="0" applyFont="1" applyFill="1" applyBorder="1" applyAlignment="1" applyProtection="1">
      <alignment horizontal="left" vertical="center" wrapText="1"/>
      <protection hidden="1"/>
    </xf>
    <xf numFmtId="0" fontId="19" fillId="5" borderId="9" xfId="0" applyFont="1" applyFill="1" applyBorder="1" applyAlignment="1" applyProtection="1">
      <alignment horizontal="left" vertical="center" wrapText="1"/>
      <protection hidden="1"/>
    </xf>
    <xf numFmtId="0" fontId="19" fillId="3" borderId="27" xfId="0" applyFont="1" applyFill="1" applyBorder="1" applyAlignment="1" applyProtection="1">
      <alignment horizontal="left" vertical="top" wrapText="1"/>
      <protection hidden="1"/>
    </xf>
    <xf numFmtId="0" fontId="19" fillId="3" borderId="20" xfId="0" applyFont="1" applyFill="1" applyBorder="1" applyAlignment="1" applyProtection="1">
      <alignment horizontal="left" vertical="top" wrapText="1"/>
      <protection hidden="1"/>
    </xf>
    <xf numFmtId="0" fontId="19" fillId="3" borderId="13" xfId="0" applyFont="1" applyFill="1" applyBorder="1" applyAlignment="1" applyProtection="1">
      <alignment horizontal="left" vertical="top" wrapText="1"/>
      <protection hidden="1"/>
    </xf>
    <xf numFmtId="0" fontId="19" fillId="0" borderId="8" xfId="0" applyFont="1" applyFill="1" applyBorder="1" applyAlignment="1" applyProtection="1">
      <alignment horizontal="left" vertical="center" wrapText="1"/>
      <protection hidden="1"/>
    </xf>
    <xf numFmtId="0" fontId="19" fillId="0" borderId="3" xfId="0" applyFont="1" applyFill="1" applyBorder="1" applyAlignment="1" applyProtection="1">
      <alignment horizontal="left" vertical="center" wrapText="1"/>
      <protection hidden="1"/>
    </xf>
    <xf numFmtId="0" fontId="19" fillId="0" borderId="9" xfId="0" applyFont="1" applyFill="1" applyBorder="1" applyAlignment="1" applyProtection="1">
      <alignment horizontal="left" vertical="center" wrapText="1"/>
      <protection hidden="1"/>
    </xf>
    <xf numFmtId="0" fontId="18" fillId="0" borderId="0" xfId="30" applyFont="1" applyFill="1" applyAlignment="1" applyProtection="1">
      <alignment horizontal="left" vertical="center"/>
      <protection hidden="1"/>
    </xf>
    <xf numFmtId="0" fontId="19" fillId="3" borderId="8" xfId="0" applyFont="1" applyFill="1" applyBorder="1" applyAlignment="1" applyProtection="1">
      <alignment horizontal="center" vertical="top" wrapText="1"/>
      <protection locked="0"/>
    </xf>
    <xf numFmtId="0" fontId="19" fillId="3" borderId="3" xfId="0" applyFont="1" applyFill="1" applyBorder="1" applyAlignment="1" applyProtection="1">
      <alignment horizontal="center" vertical="top" wrapText="1"/>
      <protection locked="0"/>
    </xf>
    <xf numFmtId="0" fontId="19" fillId="3" borderId="9" xfId="0" applyFont="1" applyFill="1" applyBorder="1" applyAlignment="1" applyProtection="1">
      <alignment horizontal="center" vertical="top" wrapText="1"/>
      <protection locked="0"/>
    </xf>
    <xf numFmtId="0" fontId="19" fillId="0" borderId="8" xfId="0" applyFont="1" applyBorder="1" applyAlignment="1" applyProtection="1">
      <alignment horizontal="center" vertical="top" wrapText="1"/>
      <protection hidden="1"/>
    </xf>
    <xf numFmtId="0" fontId="19" fillId="0" borderId="3" xfId="0" applyFont="1" applyBorder="1" applyAlignment="1" applyProtection="1">
      <alignment horizontal="center" vertical="top" wrapText="1"/>
      <protection hidden="1"/>
    </xf>
    <xf numFmtId="0" fontId="19" fillId="0" borderId="9" xfId="0" applyFont="1" applyBorder="1" applyAlignment="1" applyProtection="1">
      <alignment horizontal="center" vertical="top" wrapText="1"/>
      <protection hidden="1"/>
    </xf>
    <xf numFmtId="0" fontId="22" fillId="0" borderId="0" xfId="23" applyFont="1" applyAlignment="1" applyProtection="1">
      <alignment horizontal="center" vertical="center" wrapText="1"/>
      <protection hidden="1"/>
    </xf>
    <xf numFmtId="0" fontId="18" fillId="0" borderId="0" xfId="23" applyFont="1" applyAlignment="1" applyProtection="1">
      <alignment horizontal="center" vertical="center"/>
      <protection hidden="1"/>
    </xf>
    <xf numFmtId="0" fontId="18" fillId="0" borderId="0" xfId="23" applyFont="1" applyAlignment="1" applyProtection="1">
      <alignment horizontal="justify" vertical="center" wrapText="1"/>
      <protection hidden="1"/>
    </xf>
    <xf numFmtId="0" fontId="19" fillId="0" borderId="10" xfId="23" applyFont="1" applyBorder="1" applyAlignment="1" applyProtection="1">
      <alignment horizontal="center" vertical="center" wrapText="1"/>
      <protection hidden="1"/>
    </xf>
    <xf numFmtId="0" fontId="19" fillId="0" borderId="0" xfId="23" applyFont="1" applyAlignment="1" applyProtection="1">
      <alignment horizontal="justify" vertical="center"/>
      <protection hidden="1"/>
    </xf>
    <xf numFmtId="0" fontId="29" fillId="0" borderId="0" xfId="23" applyFont="1" applyAlignment="1" applyProtection="1">
      <alignment horizontal="left" vertical="center" wrapText="1"/>
      <protection hidden="1"/>
    </xf>
    <xf numFmtId="0" fontId="19" fillId="3" borderId="10" xfId="23" applyFont="1" applyFill="1" applyBorder="1" applyAlignment="1" applyProtection="1">
      <alignment horizontal="left" vertical="center" wrapText="1"/>
      <protection hidden="1"/>
    </xf>
    <xf numFmtId="0" fontId="18" fillId="0" borderId="0" xfId="30" applyFont="1" applyFill="1" applyAlignment="1" applyProtection="1">
      <alignment horizontal="left" vertical="center" wrapText="1"/>
      <protection hidden="1"/>
    </xf>
    <xf numFmtId="0" fontId="19" fillId="0" borderId="0" xfId="0" applyFont="1" applyFill="1" applyAlignment="1" applyProtection="1">
      <alignment horizontal="justify" vertical="center"/>
      <protection hidden="1"/>
    </xf>
    <xf numFmtId="0" fontId="19" fillId="0" borderId="10" xfId="0" applyFont="1" applyFill="1" applyBorder="1" applyAlignment="1" applyProtection="1">
      <alignment horizontal="center" vertical="center" wrapText="1"/>
      <protection hidden="1"/>
    </xf>
    <xf numFmtId="0" fontId="18" fillId="0" borderId="0" xfId="0" applyFont="1" applyFill="1" applyBorder="1" applyAlignment="1" applyProtection="1">
      <alignment horizontal="left" vertical="center" wrapText="1"/>
      <protection hidden="1"/>
    </xf>
    <xf numFmtId="0" fontId="19" fillId="3" borderId="8" xfId="23" applyFont="1" applyFill="1" applyBorder="1" applyAlignment="1" applyProtection="1">
      <alignment vertical="center" wrapText="1"/>
      <protection locked="0"/>
    </xf>
    <xf numFmtId="0" fontId="19" fillId="3" borderId="3" xfId="23" applyFont="1" applyFill="1" applyBorder="1" applyAlignment="1" applyProtection="1">
      <alignment vertical="center" wrapText="1"/>
      <protection locked="0"/>
    </xf>
    <xf numFmtId="172" fontId="19" fillId="0" borderId="0" xfId="0" applyNumberFormat="1" applyFont="1" applyFill="1" applyAlignment="1" applyProtection="1">
      <alignment horizontal="left" vertical="center"/>
      <protection hidden="1"/>
    </xf>
    <xf numFmtId="0" fontId="18" fillId="0" borderId="0" xfId="0" applyFont="1" applyFill="1" applyAlignment="1" applyProtection="1">
      <alignment horizontal="justify" vertical="center" wrapText="1"/>
      <protection hidden="1"/>
    </xf>
    <xf numFmtId="0" fontId="18" fillId="0" borderId="8" xfId="0" applyFont="1" applyFill="1" applyBorder="1" applyAlignment="1" applyProtection="1">
      <alignment horizontal="center" vertical="center" wrapText="1"/>
      <protection hidden="1"/>
    </xf>
    <xf numFmtId="0" fontId="18" fillId="0" borderId="9" xfId="0" applyFont="1" applyFill="1" applyBorder="1" applyAlignment="1" applyProtection="1">
      <alignment horizontal="center" vertical="center" wrapText="1"/>
      <protection hidden="1"/>
    </xf>
    <xf numFmtId="171" fontId="18" fillId="0" borderId="0" xfId="0" applyNumberFormat="1" applyFont="1" applyFill="1" applyBorder="1" applyAlignment="1" applyProtection="1">
      <alignment horizontal="justify" vertical="center" wrapText="1"/>
      <protection hidden="1"/>
    </xf>
    <xf numFmtId="0" fontId="18" fillId="0" borderId="0" xfId="0" applyFont="1" applyFill="1" applyAlignment="1" applyProtection="1">
      <alignment horizontal="justify" vertical="center"/>
      <protection hidden="1"/>
    </xf>
    <xf numFmtId="0" fontId="19" fillId="0" borderId="0" xfId="0" applyFont="1" applyFill="1" applyAlignment="1" applyProtection="1">
      <alignment horizontal="left" vertical="center" wrapText="1"/>
      <protection hidden="1"/>
    </xf>
    <xf numFmtId="0" fontId="18" fillId="0" borderId="5" xfId="0" applyFont="1" applyFill="1" applyBorder="1" applyAlignment="1" applyProtection="1">
      <alignment horizontal="left" vertical="center" wrapText="1"/>
      <protection hidden="1"/>
    </xf>
    <xf numFmtId="171" fontId="18" fillId="0" borderId="0" xfId="0" applyNumberFormat="1" applyFont="1" applyFill="1" applyBorder="1" applyAlignment="1" applyProtection="1">
      <alignment horizontal="justify" vertical="top" wrapText="1"/>
      <protection hidden="1"/>
    </xf>
    <xf numFmtId="171" fontId="19" fillId="0" borderId="0" xfId="0" applyNumberFormat="1" applyFont="1" applyFill="1" applyBorder="1" applyAlignment="1" applyProtection="1">
      <alignment horizontal="justify" vertical="top" wrapText="1"/>
      <protection hidden="1"/>
    </xf>
    <xf numFmtId="171" fontId="32" fillId="0" borderId="0" xfId="0" applyNumberFormat="1" applyFont="1" applyFill="1" applyBorder="1" applyAlignment="1" applyProtection="1">
      <alignment horizontal="justify" vertical="top" wrapText="1"/>
      <protection hidden="1"/>
    </xf>
    <xf numFmtId="171" fontId="31" fillId="0" borderId="0" xfId="0" applyNumberFormat="1" applyFont="1" applyFill="1" applyBorder="1" applyAlignment="1" applyProtection="1">
      <alignment horizontal="justify" vertical="top" wrapText="1"/>
      <protection hidden="1"/>
    </xf>
    <xf numFmtId="0" fontId="18" fillId="0" borderId="0" xfId="0" applyFont="1" applyFill="1" applyAlignment="1" applyProtection="1">
      <alignment horizontal="left" vertical="top"/>
      <protection hidden="1"/>
    </xf>
    <xf numFmtId="171" fontId="19" fillId="0" borderId="0" xfId="0" applyNumberFormat="1" applyFont="1" applyFill="1" applyBorder="1" applyAlignment="1" applyProtection="1">
      <alignment horizontal="justify" vertical="center" wrapText="1"/>
      <protection hidden="1"/>
    </xf>
    <xf numFmtId="0" fontId="19" fillId="0" borderId="0" xfId="0" applyFont="1" applyFill="1" applyAlignment="1" applyProtection="1">
      <alignment horizontal="left" vertical="top" wrapText="1"/>
      <protection hidden="1"/>
    </xf>
    <xf numFmtId="0" fontId="18" fillId="3" borderId="8" xfId="23" applyFont="1" applyFill="1" applyBorder="1" applyAlignment="1" applyProtection="1">
      <alignment horizontal="center" vertical="center" wrapText="1"/>
      <protection locked="0"/>
    </xf>
    <xf numFmtId="0" fontId="18" fillId="3" borderId="3" xfId="23" applyFont="1" applyFill="1" applyBorder="1" applyAlignment="1" applyProtection="1">
      <alignment horizontal="center" vertical="center" wrapText="1"/>
      <protection locked="0"/>
    </xf>
    <xf numFmtId="0" fontId="18" fillId="3" borderId="9" xfId="23" applyFont="1" applyFill="1" applyBorder="1" applyAlignment="1" applyProtection="1">
      <alignment horizontal="center" vertical="center" wrapText="1"/>
      <protection locked="0"/>
    </xf>
    <xf numFmtId="0" fontId="18" fillId="0" borderId="0" xfId="0" applyFont="1" applyFill="1" applyAlignment="1" applyProtection="1">
      <alignment horizontal="left" vertical="center" wrapText="1"/>
      <protection hidden="1"/>
    </xf>
    <xf numFmtId="0" fontId="18" fillId="0" borderId="6" xfId="0" applyFont="1" applyFill="1" applyBorder="1" applyAlignment="1" applyProtection="1">
      <alignment horizontal="left" vertical="center"/>
      <protection hidden="1"/>
    </xf>
    <xf numFmtId="0" fontId="18" fillId="0" borderId="7" xfId="0" applyFont="1" applyFill="1" applyBorder="1" applyAlignment="1" applyProtection="1">
      <alignment horizontal="left" vertical="center"/>
      <protection hidden="1"/>
    </xf>
    <xf numFmtId="0" fontId="18" fillId="0" borderId="0" xfId="0" applyFont="1" applyFill="1" applyBorder="1" applyAlignment="1" applyProtection="1">
      <alignment horizontal="left" vertical="center"/>
      <protection hidden="1"/>
    </xf>
    <xf numFmtId="0" fontId="18" fillId="0" borderId="0" xfId="0" applyFont="1" applyFill="1" applyAlignment="1" applyProtection="1">
      <alignment horizontal="justify" vertical="top" wrapText="1"/>
      <protection hidden="1"/>
    </xf>
    <xf numFmtId="0" fontId="18" fillId="0" borderId="0" xfId="0" applyFont="1" applyFill="1" applyAlignment="1" applyProtection="1">
      <alignment horizontal="left" vertical="top" wrapText="1"/>
      <protection hidden="1"/>
    </xf>
    <xf numFmtId="171" fontId="19" fillId="0" borderId="0" xfId="0" applyNumberFormat="1" applyFont="1" applyFill="1" applyBorder="1" applyAlignment="1" applyProtection="1">
      <alignment horizontal="left" vertical="top" wrapText="1"/>
      <protection hidden="1"/>
    </xf>
    <xf numFmtId="0" fontId="18" fillId="0" borderId="38" xfId="0" applyFont="1" applyFill="1" applyBorder="1" applyAlignment="1" applyProtection="1">
      <alignment horizontal="left" vertical="center"/>
      <protection hidden="1"/>
    </xf>
    <xf numFmtId="0" fontId="19" fillId="0" borderId="0" xfId="0" applyFont="1" applyFill="1" applyAlignment="1" applyProtection="1">
      <alignment horizontal="center" vertical="center" wrapText="1"/>
      <protection hidden="1"/>
    </xf>
    <xf numFmtId="0" fontId="19" fillId="8" borderId="10" xfId="23" applyFont="1" applyFill="1" applyBorder="1" applyAlignment="1" applyProtection="1">
      <alignment horizontal="center" vertical="center" wrapText="1"/>
      <protection locked="0"/>
    </xf>
    <xf numFmtId="2" fontId="16" fillId="0" borderId="0" xfId="28" applyNumberFormat="1" applyFont="1" applyFill="1" applyBorder="1" applyAlignment="1" applyProtection="1">
      <alignment horizontal="left" vertical="center"/>
      <protection hidden="1"/>
    </xf>
  </cellXfs>
  <cellStyles count="35">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15"/>
    <cellStyle name="Formula" xfId="16"/>
    <cellStyle name="Header1" xfId="17"/>
    <cellStyle name="Header2" xfId="18"/>
    <cellStyle name="Hypertextový odkaz" xfId="19"/>
    <cellStyle name="no dec" xfId="20"/>
    <cellStyle name="Normal" xfId="0" builtinId="0"/>
    <cellStyle name="Normal - Style1" xfId="21"/>
    <cellStyle name="Normal 2" xfId="22"/>
    <cellStyle name="Normal 3" xfId="23"/>
    <cellStyle name="Normal 6" xfId="24"/>
    <cellStyle name="Normal_Annexures TW 04 2" xfId="25"/>
    <cellStyle name="Normal_Attach 3(JV)" xfId="26"/>
    <cellStyle name="Normal_Attacments TW 04" xfId="27"/>
    <cellStyle name="Normal_Entertainment Form" xfId="28"/>
    <cellStyle name="Normal_Price_Schedules for Insulator Package Rev-01" xfId="29"/>
    <cellStyle name="Normal_PRICE-SCHE Bihar-Rev-2-corrections" xfId="30"/>
    <cellStyle name="Normal_Sheet1" xfId="31"/>
    <cellStyle name="Popis" xfId="32"/>
    <cellStyle name="Sledovaný hypertextový odkaz" xfId="33"/>
    <cellStyle name="Standard_BS14" xfId="34"/>
  </cellStyles>
  <dxfs count="37">
    <dxf>
      <font>
        <strike/>
      </font>
    </dxf>
    <dxf>
      <font>
        <color theme="0"/>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strike/>
      </font>
    </dxf>
    <dxf>
      <font>
        <color rgb="FFFFFF00"/>
      </font>
    </dxf>
    <dxf>
      <font>
        <color theme="0"/>
      </font>
    </dxf>
    <dxf>
      <font>
        <color theme="0"/>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patternType="solid">
          <bgColor theme="0"/>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CheckBox" checked="Checked" fmlaLink="$H$33" lockText="1" noThreeD="1"/>
</file>

<file path=xl/ctrlProps/ctrlProp3.xml><?xml version="1.0" encoding="utf-8"?>
<formControlPr xmlns="http://schemas.microsoft.com/office/spreadsheetml/2009/9/main" objectType="Radio" firstButton="1" fmlaLink="$H$71"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1.xml.rels><?xml version="1.0" encoding="UTF-8" standalone="yes"?>
<Relationships xmlns="http://schemas.openxmlformats.org/package/2006/relationships"><Relationship Id="rId1" Type="http://schemas.openxmlformats.org/officeDocument/2006/relationships/hyperlink" Target="#'Attach QR'!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77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44672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73848" name="Group 12">
          <a:hlinkClick xmlns:r="http://schemas.openxmlformats.org/officeDocument/2006/relationships" r:id="rId1" tooltip="Click for Next Attachment"/>
        </xdr:cNvPr>
        <xdr:cNvGrpSpPr>
          <a:grpSpLocks/>
        </xdr:cNvGrpSpPr>
      </xdr:nvGrpSpPr>
      <xdr:grpSpPr bwMode="auto">
        <a:xfrm>
          <a:off x="7962900" y="47625"/>
          <a:ext cx="1104900" cy="714375"/>
          <a:chOff x="738" y="5"/>
          <a:chExt cx="116" cy="73"/>
        </a:xfrm>
      </xdr:grpSpPr>
      <xdr:sp macro="" textlink="">
        <xdr:nvSpPr>
          <xdr:cNvPr id="73849"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4"/>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38100</xdr:rowOff>
    </xdr:from>
    <xdr:to>
      <xdr:col>6</xdr:col>
      <xdr:colOff>428625</xdr:colOff>
      <xdr:row>2</xdr:row>
      <xdr:rowOff>323850</xdr:rowOff>
    </xdr:to>
    <xdr:grpSp>
      <xdr:nvGrpSpPr>
        <xdr:cNvPr id="77926" name="Group 3">
          <a:hlinkClick xmlns:r="http://schemas.openxmlformats.org/officeDocument/2006/relationships" r:id="rId1" tooltip="Click for Next Attachment"/>
        </xdr:cNvPr>
        <xdr:cNvGrpSpPr>
          <a:grpSpLocks/>
        </xdr:cNvGrpSpPr>
      </xdr:nvGrpSpPr>
      <xdr:grpSpPr bwMode="auto">
        <a:xfrm>
          <a:off x="7229475" y="38100"/>
          <a:ext cx="1104900" cy="685800"/>
          <a:chOff x="738" y="5"/>
          <a:chExt cx="116" cy="73"/>
        </a:xfrm>
      </xdr:grpSpPr>
      <xdr:sp macro="" textlink="">
        <xdr:nvSpPr>
          <xdr:cNvPr id="779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19050</xdr:rowOff>
    </xdr:from>
    <xdr:to>
      <xdr:col>7</xdr:col>
      <xdr:colOff>9525</xdr:colOff>
      <xdr:row>2</xdr:row>
      <xdr:rowOff>304800</xdr:rowOff>
    </xdr:to>
    <xdr:grpSp>
      <xdr:nvGrpSpPr>
        <xdr:cNvPr id="78950" name="Group 1">
          <a:hlinkClick xmlns:r="http://schemas.openxmlformats.org/officeDocument/2006/relationships" r:id="rId1" tooltip="Click for Next Attachment"/>
        </xdr:cNvPr>
        <xdr:cNvGrpSpPr>
          <a:grpSpLocks/>
        </xdr:cNvGrpSpPr>
      </xdr:nvGrpSpPr>
      <xdr:grpSpPr bwMode="auto">
        <a:xfrm>
          <a:off x="6867525" y="19050"/>
          <a:ext cx="1104900" cy="685800"/>
          <a:chOff x="738" y="5"/>
          <a:chExt cx="116" cy="73"/>
        </a:xfrm>
      </xdr:grpSpPr>
      <xdr:sp macro="" textlink="">
        <xdr:nvSpPr>
          <xdr:cNvPr id="789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91523" name="Group 1">
          <a:hlinkClick xmlns:r="http://schemas.openxmlformats.org/officeDocument/2006/relationships" r:id="rId1" tooltip="Click for Next Attachment"/>
        </xdr:cNvPr>
        <xdr:cNvGrpSpPr>
          <a:grpSpLocks/>
        </xdr:cNvGrpSpPr>
      </xdr:nvGrpSpPr>
      <xdr:grpSpPr bwMode="auto">
        <a:xfrm>
          <a:off x="9001125" y="200025"/>
          <a:ext cx="0" cy="714375"/>
          <a:chOff x="738" y="5"/>
          <a:chExt cx="116" cy="73"/>
        </a:xfrm>
      </xdr:grpSpPr>
      <xdr:sp macro="" textlink="">
        <xdr:nvSpPr>
          <xdr:cNvPr id="915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001125" y="-111578710929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372</xdr:row>
      <xdr:rowOff>0</xdr:rowOff>
    </xdr:from>
    <xdr:to>
      <xdr:col>6</xdr:col>
      <xdr:colOff>0</xdr:colOff>
      <xdr:row>373</xdr:row>
      <xdr:rowOff>8943</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409</xdr:row>
      <xdr:rowOff>0</xdr:rowOff>
    </xdr:from>
    <xdr:to>
      <xdr:col>6</xdr:col>
      <xdr:colOff>0</xdr:colOff>
      <xdr:row>410</xdr:row>
      <xdr:rowOff>8943</xdr:rowOff>
    </xdr:to>
    <xdr:sp macro="" textlink="">
      <xdr:nvSpPr>
        <xdr:cNvPr id="6" name="TextBox 5"/>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199</xdr:row>
      <xdr:rowOff>0</xdr:rowOff>
    </xdr:from>
    <xdr:to>
      <xdr:col>8</xdr:col>
      <xdr:colOff>925334</xdr:colOff>
      <xdr:row>199</xdr:row>
      <xdr:rowOff>0</xdr:rowOff>
    </xdr:to>
    <xdr:sp macro="" textlink="">
      <xdr:nvSpPr>
        <xdr:cNvPr id="8" name="Rectangle 7"/>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230505</xdr:colOff>
      <xdr:row>276</xdr:row>
      <xdr:rowOff>0</xdr:rowOff>
    </xdr:from>
    <xdr:to>
      <xdr:col>8</xdr:col>
      <xdr:colOff>966734</xdr:colOff>
      <xdr:row>276</xdr:row>
      <xdr:rowOff>0</xdr:rowOff>
    </xdr:to>
    <xdr:sp macro="" textlink="">
      <xdr:nvSpPr>
        <xdr:cNvPr id="9" name="Rectangle 8"/>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323</xdr:row>
      <xdr:rowOff>0</xdr:rowOff>
    </xdr:from>
    <xdr:to>
      <xdr:col>8</xdr:col>
      <xdr:colOff>925445</xdr:colOff>
      <xdr:row>323</xdr:row>
      <xdr:rowOff>0</xdr:rowOff>
    </xdr:to>
    <xdr:sp macro="" textlink="">
      <xdr:nvSpPr>
        <xdr:cNvPr id="10" name="Rectangle 9"/>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151584</xdr:colOff>
      <xdr:row>433</xdr:row>
      <xdr:rowOff>0</xdr:rowOff>
    </xdr:from>
    <xdr:to>
      <xdr:col>8</xdr:col>
      <xdr:colOff>931261</xdr:colOff>
      <xdr:row>433</xdr:row>
      <xdr:rowOff>0</xdr:rowOff>
    </xdr:to>
    <xdr:sp macro="" textlink="">
      <xdr:nvSpPr>
        <xdr:cNvPr id="12" name="Rectangle 11"/>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472</xdr:row>
      <xdr:rowOff>0</xdr:rowOff>
    </xdr:from>
    <xdr:to>
      <xdr:col>8</xdr:col>
      <xdr:colOff>931244</xdr:colOff>
      <xdr:row>472</xdr:row>
      <xdr:rowOff>0</xdr:rowOff>
    </xdr:to>
    <xdr:sp macro="" textlink="">
      <xdr:nvSpPr>
        <xdr:cNvPr id="13" name="Rectangle 12"/>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474</xdr:row>
      <xdr:rowOff>0</xdr:rowOff>
    </xdr:from>
    <xdr:to>
      <xdr:col>8</xdr:col>
      <xdr:colOff>925311</xdr:colOff>
      <xdr:row>474</xdr:row>
      <xdr:rowOff>0</xdr:rowOff>
    </xdr:to>
    <xdr:sp macro="" textlink="">
      <xdr:nvSpPr>
        <xdr:cNvPr id="14" name="Rectangle 13"/>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264523</xdr:colOff>
      <xdr:row>592</xdr:row>
      <xdr:rowOff>0</xdr:rowOff>
    </xdr:from>
    <xdr:to>
      <xdr:col>8</xdr:col>
      <xdr:colOff>892090</xdr:colOff>
      <xdr:row>592</xdr:row>
      <xdr:rowOff>0</xdr:rowOff>
    </xdr:to>
    <xdr:sp macro="" textlink="">
      <xdr:nvSpPr>
        <xdr:cNvPr id="15" name="Rectangle 14"/>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305344</xdr:colOff>
      <xdr:row>663</xdr:row>
      <xdr:rowOff>0</xdr:rowOff>
    </xdr:from>
    <xdr:to>
      <xdr:col>8</xdr:col>
      <xdr:colOff>909713</xdr:colOff>
      <xdr:row>663</xdr:row>
      <xdr:rowOff>0</xdr:rowOff>
    </xdr:to>
    <xdr:sp macro="" textlink="">
      <xdr:nvSpPr>
        <xdr:cNvPr id="16" name="Rectangle 15"/>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12</xdr:col>
      <xdr:colOff>609600</xdr:colOff>
      <xdr:row>2</xdr:row>
      <xdr:rowOff>742950</xdr:rowOff>
    </xdr:to>
    <xdr:grpSp>
      <xdr:nvGrpSpPr>
        <xdr:cNvPr id="91534" name="Group 1">
          <a:hlinkClick xmlns:r="http://schemas.openxmlformats.org/officeDocument/2006/relationships" r:id="rId1" tooltip="Click for Next Attachment"/>
        </xdr:cNvPr>
        <xdr:cNvGrpSpPr>
          <a:grpSpLocks/>
        </xdr:cNvGrpSpPr>
      </xdr:nvGrpSpPr>
      <xdr:grpSpPr bwMode="auto">
        <a:xfrm>
          <a:off x="9001125" y="504825"/>
          <a:ext cx="0" cy="400050"/>
          <a:chOff x="738" y="5"/>
          <a:chExt cx="116" cy="73"/>
        </a:xfrm>
      </xdr:grpSpPr>
      <xdr:sp macro="" textlink="">
        <xdr:nvSpPr>
          <xdr:cNvPr id="915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xdr:cNvSpPr txBox="1">
            <a:spLocks noChangeArrowheads="1"/>
          </xdr:cNvSpPr>
        </xdr:nvSpPr>
        <xdr:spPr bwMode="auto">
          <a:xfrm>
            <a:off x="9001125" y="8408675038704"/>
            <a:ext cx="0"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19</xdr:col>
          <xdr:colOff>0</xdr:colOff>
          <xdr:row>220</xdr:row>
          <xdr:rowOff>19050</xdr:rowOff>
        </xdr:from>
        <xdr:to>
          <xdr:col>19</xdr:col>
          <xdr:colOff>200025</xdr:colOff>
          <xdr:row>220</xdr:row>
          <xdr:rowOff>142875</xdr:rowOff>
        </xdr:to>
        <xdr:sp macro="" textlink="">
          <xdr:nvSpPr>
            <xdr:cNvPr id="31022" name="CommandButton11" hidden="1">
              <a:extLst>
                <a:ext uri="{63B3BB69-23CF-44E3-9099-C40C66FF867C}">
                  <a14:compatExt spid="_x0000_s310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220</xdr:row>
          <xdr:rowOff>19050</xdr:rowOff>
        </xdr:from>
        <xdr:to>
          <xdr:col>19</xdr:col>
          <xdr:colOff>209550</xdr:colOff>
          <xdr:row>220</xdr:row>
          <xdr:rowOff>142875</xdr:rowOff>
        </xdr:to>
        <xdr:sp macro="" textlink="">
          <xdr:nvSpPr>
            <xdr:cNvPr id="31023" name="CommandButton12" hidden="1">
              <a:extLst>
                <a:ext uri="{63B3BB69-23CF-44E3-9099-C40C66FF867C}">
                  <a14:compatExt spid="_x0000_s31023"/>
                </a:ext>
              </a:extLst>
            </xdr:cNvPr>
            <xdr:cNvSpPr/>
          </xdr:nvSpPr>
          <xdr:spPr>
            <a:xfrm>
              <a:off x="0" y="0"/>
              <a:ext cx="0" cy="0"/>
            </a:xfrm>
            <a:prstGeom prst="rect">
              <a:avLst/>
            </a:prstGeom>
          </xdr:spPr>
        </xdr:sp>
        <xdr:clientData fLocksWithSheet="0"/>
      </xdr:twoCellAnchor>
    </mc:Choice>
    <mc:Fallback/>
  </mc:AlternateContent>
  <xdr:twoCellAnchor>
    <xdr:from>
      <xdr:col>5</xdr:col>
      <xdr:colOff>1190625</xdr:colOff>
      <xdr:row>0</xdr:row>
      <xdr:rowOff>57150</xdr:rowOff>
    </xdr:from>
    <xdr:to>
      <xdr:col>7</xdr:col>
      <xdr:colOff>238125</xdr:colOff>
      <xdr:row>3</xdr:row>
      <xdr:rowOff>28575</xdr:rowOff>
    </xdr:to>
    <xdr:grpSp>
      <xdr:nvGrpSpPr>
        <xdr:cNvPr id="91535" name="Group 1">
          <a:hlinkClick xmlns:r="http://schemas.openxmlformats.org/officeDocument/2006/relationships" r:id="rId1" tooltip="Click for Next Attachment"/>
        </xdr:cNvPr>
        <xdr:cNvGrpSpPr>
          <a:grpSpLocks/>
        </xdr:cNvGrpSpPr>
      </xdr:nvGrpSpPr>
      <xdr:grpSpPr bwMode="auto">
        <a:xfrm>
          <a:off x="8991600" y="57150"/>
          <a:ext cx="9525" cy="876300"/>
          <a:chOff x="738" y="5"/>
          <a:chExt cx="116" cy="73"/>
        </a:xfrm>
      </xdr:grpSpPr>
      <xdr:sp macro="" textlink="">
        <xdr:nvSpPr>
          <xdr:cNvPr id="9153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4" name="Text Box 3"/>
          <xdr:cNvSpPr txBox="1">
            <a:spLocks noChangeArrowheads="1"/>
          </xdr:cNvSpPr>
        </xdr:nvSpPr>
        <xdr:spPr bwMode="auto">
          <a:xfrm>
            <a:off x="738" y="19"/>
            <a:ext cx="116"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28575</xdr:rowOff>
    </xdr:from>
    <xdr:to>
      <xdr:col>5</xdr:col>
      <xdr:colOff>1543050</xdr:colOff>
      <xdr:row>2</xdr:row>
      <xdr:rowOff>314325</xdr:rowOff>
    </xdr:to>
    <xdr:grpSp>
      <xdr:nvGrpSpPr>
        <xdr:cNvPr id="79974" name="Group 1">
          <a:hlinkClick xmlns:r="http://schemas.openxmlformats.org/officeDocument/2006/relationships" r:id="rId1" tooltip="Click for Next Attachment"/>
        </xdr:cNvPr>
        <xdr:cNvGrpSpPr>
          <a:grpSpLocks/>
        </xdr:cNvGrpSpPr>
      </xdr:nvGrpSpPr>
      <xdr:grpSpPr bwMode="auto">
        <a:xfrm>
          <a:off x="7277100" y="28575"/>
          <a:ext cx="1104900" cy="685800"/>
          <a:chOff x="738" y="5"/>
          <a:chExt cx="116" cy="73"/>
        </a:xfrm>
      </xdr:grpSpPr>
      <xdr:sp macro="" textlink="">
        <xdr:nvSpPr>
          <xdr:cNvPr id="799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998" name="Group 1">
          <a:hlinkClick xmlns:r="http://schemas.openxmlformats.org/officeDocument/2006/relationships" r:id="rId1" tooltip="Click for Next Attachment"/>
        </xdr:cNvPr>
        <xdr:cNvGrpSpPr>
          <a:grpSpLocks/>
        </xdr:cNvGrpSpPr>
      </xdr:nvGrpSpPr>
      <xdr:grpSpPr bwMode="auto">
        <a:xfrm>
          <a:off x="6877050" y="57150"/>
          <a:ext cx="1104900" cy="619125"/>
          <a:chOff x="738" y="5"/>
          <a:chExt cx="116" cy="73"/>
        </a:xfrm>
      </xdr:grpSpPr>
      <xdr:sp macro="" textlink="">
        <xdr:nvSpPr>
          <xdr:cNvPr id="809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38100</xdr:rowOff>
    </xdr:from>
    <xdr:to>
      <xdr:col>6</xdr:col>
      <xdr:colOff>590550</xdr:colOff>
      <xdr:row>2</xdr:row>
      <xdr:rowOff>333375</xdr:rowOff>
    </xdr:to>
    <xdr:grpSp>
      <xdr:nvGrpSpPr>
        <xdr:cNvPr id="82022" name="Group 1">
          <a:hlinkClick xmlns:r="http://schemas.openxmlformats.org/officeDocument/2006/relationships" r:id="rId1" tooltip="Click for Next Attachment"/>
        </xdr:cNvPr>
        <xdr:cNvGrpSpPr>
          <a:grpSpLocks/>
        </xdr:cNvGrpSpPr>
      </xdr:nvGrpSpPr>
      <xdr:grpSpPr bwMode="auto">
        <a:xfrm>
          <a:off x="6858000" y="38100"/>
          <a:ext cx="1104900" cy="695325"/>
          <a:chOff x="738" y="5"/>
          <a:chExt cx="116" cy="73"/>
        </a:xfrm>
      </xdr:grpSpPr>
      <xdr:sp macro="" textlink="">
        <xdr:nvSpPr>
          <xdr:cNvPr id="820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38100</xdr:rowOff>
    </xdr:from>
    <xdr:to>
      <xdr:col>6</xdr:col>
      <xdr:colOff>581025</xdr:colOff>
      <xdr:row>2</xdr:row>
      <xdr:rowOff>533400</xdr:rowOff>
    </xdr:to>
    <xdr:grpSp>
      <xdr:nvGrpSpPr>
        <xdr:cNvPr id="71152" name="Group 1">
          <a:hlinkClick xmlns:r="http://schemas.openxmlformats.org/officeDocument/2006/relationships" r:id="rId1" tooltip="Click for Next Attachment"/>
        </xdr:cNvPr>
        <xdr:cNvGrpSpPr>
          <a:grpSpLocks/>
        </xdr:cNvGrpSpPr>
      </xdr:nvGrpSpPr>
      <xdr:grpSpPr bwMode="auto">
        <a:xfrm>
          <a:off x="6896100" y="38100"/>
          <a:ext cx="1104900" cy="885825"/>
          <a:chOff x="738" y="5"/>
          <a:chExt cx="116" cy="73"/>
        </a:xfrm>
      </xdr:grpSpPr>
      <xdr:sp macro="" textlink="">
        <xdr:nvSpPr>
          <xdr:cNvPr id="711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889764</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923925</xdr:colOff>
          <xdr:row>21</xdr:row>
          <xdr:rowOff>57150</xdr:rowOff>
        </xdr:from>
        <xdr:to>
          <xdr:col>4</xdr:col>
          <xdr:colOff>1190625</xdr:colOff>
          <xdr:row>22</xdr:row>
          <xdr:rowOff>152400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38100</xdr:rowOff>
    </xdr:from>
    <xdr:to>
      <xdr:col>6</xdr:col>
      <xdr:colOff>600075</xdr:colOff>
      <xdr:row>2</xdr:row>
      <xdr:rowOff>609600</xdr:rowOff>
    </xdr:to>
    <xdr:grpSp>
      <xdr:nvGrpSpPr>
        <xdr:cNvPr id="72171" name="Group 1">
          <a:hlinkClick xmlns:r="http://schemas.openxmlformats.org/officeDocument/2006/relationships" r:id="rId1" tooltip="Click for Next Attachment"/>
        </xdr:cNvPr>
        <xdr:cNvGrpSpPr>
          <a:grpSpLocks/>
        </xdr:cNvGrpSpPr>
      </xdr:nvGrpSpPr>
      <xdr:grpSpPr bwMode="auto">
        <a:xfrm>
          <a:off x="6696075" y="38100"/>
          <a:ext cx="1104900" cy="904875"/>
          <a:chOff x="738" y="5"/>
          <a:chExt cx="116" cy="73"/>
        </a:xfrm>
      </xdr:grpSpPr>
      <xdr:sp macro="" textlink="">
        <xdr:nvSpPr>
          <xdr:cNvPr id="7217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34</xdr:row>
      <xdr:rowOff>9525</xdr:rowOff>
    </xdr:from>
    <xdr:to>
      <xdr:col>4</xdr:col>
      <xdr:colOff>2258933</xdr:colOff>
      <xdr:row>34</xdr:row>
      <xdr:rowOff>187637</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2162175</xdr:colOff>
          <xdr:row>34</xdr:row>
          <xdr:rowOff>76200</xdr:rowOff>
        </xdr:from>
        <xdr:to>
          <xdr:col>4</xdr:col>
          <xdr:colOff>2400300</xdr:colOff>
          <xdr:row>35</xdr:row>
          <xdr:rowOff>47625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38100</xdr:rowOff>
    </xdr:from>
    <xdr:to>
      <xdr:col>7</xdr:col>
      <xdr:colOff>295275</xdr:colOff>
      <xdr:row>2</xdr:row>
      <xdr:rowOff>304800</xdr:rowOff>
    </xdr:to>
    <xdr:grpSp>
      <xdr:nvGrpSpPr>
        <xdr:cNvPr id="83046" name="Group 1">
          <a:hlinkClick xmlns:r="http://schemas.openxmlformats.org/officeDocument/2006/relationships" r:id="rId1" tooltip="Click for Next Attachment"/>
        </xdr:cNvPr>
        <xdr:cNvGrpSpPr>
          <a:grpSpLocks/>
        </xdr:cNvGrpSpPr>
      </xdr:nvGrpSpPr>
      <xdr:grpSpPr bwMode="auto">
        <a:xfrm>
          <a:off x="7153275" y="38100"/>
          <a:ext cx="1104900" cy="666750"/>
          <a:chOff x="738" y="5"/>
          <a:chExt cx="116" cy="73"/>
        </a:xfrm>
      </xdr:grpSpPr>
      <xdr:sp macro="" textlink="">
        <xdr:nvSpPr>
          <xdr:cNvPr id="8304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85725</xdr:colOff>
      <xdr:row>0</xdr:row>
      <xdr:rowOff>114300</xdr:rowOff>
    </xdr:from>
    <xdr:to>
      <xdr:col>27</xdr:col>
      <xdr:colOff>352425</xdr:colOff>
      <xdr:row>3</xdr:row>
      <xdr:rowOff>76200</xdr:rowOff>
    </xdr:to>
    <xdr:grpSp>
      <xdr:nvGrpSpPr>
        <xdr:cNvPr id="84070" name="Group 1">
          <a:hlinkClick xmlns:r="http://schemas.openxmlformats.org/officeDocument/2006/relationships" r:id="rId1" tooltip="Click for Next Attachment"/>
        </xdr:cNvPr>
        <xdr:cNvGrpSpPr>
          <a:grpSpLocks/>
        </xdr:cNvGrpSpPr>
      </xdr:nvGrpSpPr>
      <xdr:grpSpPr bwMode="auto">
        <a:xfrm>
          <a:off x="8896350" y="114300"/>
          <a:ext cx="2381250" cy="971550"/>
          <a:chOff x="2238" y="15"/>
          <a:chExt cx="116" cy="73"/>
        </a:xfrm>
      </xdr:grpSpPr>
      <xdr:sp macro="" textlink="">
        <xdr:nvSpPr>
          <xdr:cNvPr id="84071" name="AutoShape 2"/>
          <xdr:cNvSpPr>
            <a:spLocks noChangeArrowheads="1"/>
          </xdr:cNvSpPr>
        </xdr:nvSpPr>
        <xdr:spPr bwMode="auto">
          <a:xfrm>
            <a:off x="2238" y="1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2246" y="33"/>
            <a:ext cx="99"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314325</xdr:rowOff>
    </xdr:to>
    <xdr:grpSp>
      <xdr:nvGrpSpPr>
        <xdr:cNvPr id="85094" name="Group 1">
          <a:hlinkClick xmlns:r="http://schemas.openxmlformats.org/officeDocument/2006/relationships" r:id="rId1" tooltip="Click for Next Attachment"/>
        </xdr:cNvPr>
        <xdr:cNvGrpSpPr>
          <a:grpSpLocks/>
        </xdr:cNvGrpSpPr>
      </xdr:nvGrpSpPr>
      <xdr:grpSpPr bwMode="auto">
        <a:xfrm>
          <a:off x="6867525" y="28575"/>
          <a:ext cx="1104900" cy="685800"/>
          <a:chOff x="738" y="5"/>
          <a:chExt cx="116" cy="73"/>
        </a:xfrm>
      </xdr:grpSpPr>
      <xdr:sp macro="" textlink="">
        <xdr:nvSpPr>
          <xdr:cNvPr id="850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342900</xdr:rowOff>
    </xdr:to>
    <xdr:grpSp>
      <xdr:nvGrpSpPr>
        <xdr:cNvPr id="86118" name="Group 1">
          <a:hlinkClick xmlns:r="http://schemas.openxmlformats.org/officeDocument/2006/relationships" r:id="rId1" tooltip="Click for Next Attachment"/>
        </xdr:cNvPr>
        <xdr:cNvGrpSpPr>
          <a:grpSpLocks/>
        </xdr:cNvGrpSpPr>
      </xdr:nvGrpSpPr>
      <xdr:grpSpPr bwMode="auto">
        <a:xfrm>
          <a:off x="7581900" y="57150"/>
          <a:ext cx="1104900" cy="685800"/>
          <a:chOff x="738" y="5"/>
          <a:chExt cx="116" cy="73"/>
        </a:xfrm>
      </xdr:grpSpPr>
      <xdr:sp macro="" textlink="">
        <xdr:nvSpPr>
          <xdr:cNvPr id="861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19050</xdr:colOff>
      <xdr:row>2</xdr:row>
      <xdr:rowOff>342900</xdr:rowOff>
    </xdr:to>
    <xdr:grpSp>
      <xdr:nvGrpSpPr>
        <xdr:cNvPr id="68494" name="Group 1">
          <a:hlinkClick xmlns:r="http://schemas.openxmlformats.org/officeDocument/2006/relationships" r:id="rId1" tooltip="Click for Next Attachment"/>
        </xdr:cNvPr>
        <xdr:cNvGrpSpPr>
          <a:grpSpLocks/>
        </xdr:cNvGrpSpPr>
      </xdr:nvGrpSpPr>
      <xdr:grpSpPr bwMode="auto">
        <a:xfrm>
          <a:off x="8048625" y="38100"/>
          <a:ext cx="476250" cy="704850"/>
          <a:chOff x="738" y="5"/>
          <a:chExt cx="116" cy="73"/>
        </a:xfrm>
      </xdr:grpSpPr>
      <xdr:sp macro="" textlink="">
        <xdr:nvSpPr>
          <xdr:cNvPr id="684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2" y="24"/>
            <a:ext cx="10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13336</xdr:colOff>
      <xdr:row>21</xdr:row>
      <xdr:rowOff>190500</xdr:rowOff>
    </xdr:from>
    <xdr:to>
      <xdr:col>2</xdr:col>
      <xdr:colOff>12614</xdr:colOff>
      <xdr:row>21</xdr:row>
      <xdr:rowOff>190500</xdr:rowOff>
    </xdr:to>
    <xdr:sp macro="" textlink="">
      <xdr:nvSpPr>
        <xdr:cNvPr id="11" name="Rectangle 10"/>
        <xdr:cNvSpPr/>
      </xdr:nvSpPr>
      <xdr:spPr>
        <a:xfrm>
          <a:off x="822961" y="5476875"/>
          <a:ext cx="1218478"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13336</xdr:colOff>
      <xdr:row>21</xdr:row>
      <xdr:rowOff>171450</xdr:rowOff>
    </xdr:from>
    <xdr:to>
      <xdr:col>2</xdr:col>
      <xdr:colOff>12614</xdr:colOff>
      <xdr:row>21</xdr:row>
      <xdr:rowOff>171450</xdr:rowOff>
    </xdr:to>
    <xdr:sp macro="" textlink="">
      <xdr:nvSpPr>
        <xdr:cNvPr id="12" name="Rectangle 11"/>
        <xdr:cNvSpPr/>
      </xdr:nvSpPr>
      <xdr:spPr>
        <a:xfrm>
          <a:off x="822961" y="5457825"/>
          <a:ext cx="1218478"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38100</xdr:rowOff>
    </xdr:from>
    <xdr:to>
      <xdr:col>7</xdr:col>
      <xdr:colOff>38100</xdr:colOff>
      <xdr:row>2</xdr:row>
      <xdr:rowOff>333375</xdr:rowOff>
    </xdr:to>
    <xdr:grpSp>
      <xdr:nvGrpSpPr>
        <xdr:cNvPr id="87142" name="Group 1">
          <a:hlinkClick xmlns:r="http://schemas.openxmlformats.org/officeDocument/2006/relationships" r:id="rId1" tooltip="Click for Next Attachment"/>
        </xdr:cNvPr>
        <xdr:cNvGrpSpPr>
          <a:grpSpLocks/>
        </xdr:cNvGrpSpPr>
      </xdr:nvGrpSpPr>
      <xdr:grpSpPr bwMode="auto">
        <a:xfrm>
          <a:off x="6838950" y="38100"/>
          <a:ext cx="1104900" cy="695325"/>
          <a:chOff x="738" y="5"/>
          <a:chExt cx="116" cy="73"/>
        </a:xfrm>
      </xdr:grpSpPr>
      <xdr:sp macro="" textlink="">
        <xdr:nvSpPr>
          <xdr:cNvPr id="871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38100</xdr:rowOff>
    </xdr:from>
    <xdr:to>
      <xdr:col>7</xdr:col>
      <xdr:colOff>38100</xdr:colOff>
      <xdr:row>2</xdr:row>
      <xdr:rowOff>342900</xdr:rowOff>
    </xdr:to>
    <xdr:grpSp>
      <xdr:nvGrpSpPr>
        <xdr:cNvPr id="88166" name="Group 1">
          <a:hlinkClick xmlns:r="http://schemas.openxmlformats.org/officeDocument/2006/relationships" r:id="rId1" tooltip="Click for Next Attachment"/>
        </xdr:cNvPr>
        <xdr:cNvGrpSpPr>
          <a:grpSpLocks/>
        </xdr:cNvGrpSpPr>
      </xdr:nvGrpSpPr>
      <xdr:grpSpPr bwMode="auto">
        <a:xfrm>
          <a:off x="6896100" y="38100"/>
          <a:ext cx="1104900" cy="704850"/>
          <a:chOff x="738" y="5"/>
          <a:chExt cx="116" cy="73"/>
        </a:xfrm>
      </xdr:grpSpPr>
      <xdr:sp macro="" textlink="">
        <xdr:nvSpPr>
          <xdr:cNvPr id="881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542925</xdr:rowOff>
    </xdr:to>
    <xdr:grpSp>
      <xdr:nvGrpSpPr>
        <xdr:cNvPr id="74866" name="Group 2">
          <a:hlinkClick xmlns:r="http://schemas.openxmlformats.org/officeDocument/2006/relationships" r:id="rId1" tooltip="Click for Next Attachment"/>
        </xdr:cNvPr>
        <xdr:cNvGrpSpPr>
          <a:grpSpLocks/>
        </xdr:cNvGrpSpPr>
      </xdr:nvGrpSpPr>
      <xdr:grpSpPr bwMode="auto">
        <a:xfrm>
          <a:off x="7589308" y="57150"/>
          <a:ext cx="1208617" cy="835025"/>
          <a:chOff x="738" y="5"/>
          <a:chExt cx="116" cy="73"/>
        </a:xfrm>
      </xdr:grpSpPr>
      <xdr:sp macro="" textlink="">
        <xdr:nvSpPr>
          <xdr:cNvPr id="7486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5"/>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xdr:col>
          <xdr:colOff>552450</xdr:colOff>
          <xdr:row>72</xdr:row>
          <xdr:rowOff>47625</xdr:rowOff>
        </xdr:from>
        <xdr:to>
          <xdr:col>2</xdr:col>
          <xdr:colOff>1285875</xdr:colOff>
          <xdr:row>72</xdr:row>
          <xdr:rowOff>200025</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72</xdr:row>
          <xdr:rowOff>57150</xdr:rowOff>
        </xdr:from>
        <xdr:to>
          <xdr:col>3</xdr:col>
          <xdr:colOff>904875</xdr:colOff>
          <xdr:row>72</xdr:row>
          <xdr:rowOff>200025</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2</xdr:row>
      <xdr:rowOff>19050</xdr:rowOff>
    </xdr:from>
    <xdr:to>
      <xdr:col>14</xdr:col>
      <xdr:colOff>47625</xdr:colOff>
      <xdr:row>4</xdr:row>
      <xdr:rowOff>0</xdr:rowOff>
    </xdr:to>
    <xdr:grpSp>
      <xdr:nvGrpSpPr>
        <xdr:cNvPr id="76905" name="Group 1">
          <a:hlinkClick xmlns:r="http://schemas.openxmlformats.org/officeDocument/2006/relationships" r:id="rId1" tooltip="Click for Next Attachment"/>
        </xdr:cNvPr>
        <xdr:cNvGrpSpPr>
          <a:grpSpLocks/>
        </xdr:cNvGrpSpPr>
      </xdr:nvGrpSpPr>
      <xdr:grpSpPr bwMode="auto">
        <a:xfrm>
          <a:off x="7134225" y="361950"/>
          <a:ext cx="1104900" cy="857250"/>
          <a:chOff x="738" y="5"/>
          <a:chExt cx="116" cy="73"/>
        </a:xfrm>
      </xdr:grpSpPr>
      <xdr:sp macro="" textlink="">
        <xdr:nvSpPr>
          <xdr:cNvPr id="7690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542925</xdr:rowOff>
    </xdr:to>
    <xdr:grpSp>
      <xdr:nvGrpSpPr>
        <xdr:cNvPr id="89190" name="Group 1">
          <a:hlinkClick xmlns:r="http://schemas.openxmlformats.org/officeDocument/2006/relationships" r:id="rId1" tooltip="Click for Next Attachment"/>
        </xdr:cNvPr>
        <xdr:cNvGrpSpPr>
          <a:grpSpLocks/>
        </xdr:cNvGrpSpPr>
      </xdr:nvGrpSpPr>
      <xdr:grpSpPr bwMode="auto">
        <a:xfrm>
          <a:off x="6962775" y="57150"/>
          <a:ext cx="1104900" cy="838200"/>
          <a:chOff x="738" y="5"/>
          <a:chExt cx="116" cy="73"/>
        </a:xfrm>
      </xdr:grpSpPr>
      <xdr:sp macro="" textlink="">
        <xdr:nvSpPr>
          <xdr:cNvPr id="8919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123825</xdr:colOff>
      <xdr:row>0</xdr:row>
      <xdr:rowOff>19050</xdr:rowOff>
    </xdr:from>
    <xdr:to>
      <xdr:col>7</xdr:col>
      <xdr:colOff>9525</xdr:colOff>
      <xdr:row>2</xdr:row>
      <xdr:rowOff>304800</xdr:rowOff>
    </xdr:to>
    <xdr:grpSp>
      <xdr:nvGrpSpPr>
        <xdr:cNvPr id="55191" name="Group 1">
          <a:hlinkClick xmlns:r="http://schemas.openxmlformats.org/officeDocument/2006/relationships" r:id="rId1" tooltip="Click for Next Attachment"/>
        </xdr:cNvPr>
        <xdr:cNvGrpSpPr>
          <a:grpSpLocks/>
        </xdr:cNvGrpSpPr>
      </xdr:nvGrpSpPr>
      <xdr:grpSpPr bwMode="auto">
        <a:xfrm>
          <a:off x="6867525" y="19050"/>
          <a:ext cx="1104900" cy="685800"/>
          <a:chOff x="738" y="5"/>
          <a:chExt cx="116" cy="73"/>
        </a:xfrm>
      </xdr:grpSpPr>
      <xdr:sp macro="" textlink="">
        <xdr:nvSpPr>
          <xdr:cNvPr id="5519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342900</xdr:rowOff>
    </xdr:to>
    <xdr:grpSp>
      <xdr:nvGrpSpPr>
        <xdr:cNvPr id="90214" name="Group 1">
          <a:hlinkClick xmlns:r="http://schemas.openxmlformats.org/officeDocument/2006/relationships" r:id="rId1" tooltip="Click for Next Attachment"/>
        </xdr:cNvPr>
        <xdr:cNvGrpSpPr>
          <a:grpSpLocks/>
        </xdr:cNvGrpSpPr>
      </xdr:nvGrpSpPr>
      <xdr:grpSpPr bwMode="auto">
        <a:xfrm>
          <a:off x="6943725" y="57150"/>
          <a:ext cx="1104900" cy="685800"/>
          <a:chOff x="738" y="5"/>
          <a:chExt cx="116" cy="73"/>
        </a:xfrm>
      </xdr:grpSpPr>
      <xdr:sp macro="" textlink="">
        <xdr:nvSpPr>
          <xdr:cNvPr id="902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6034" name="Group 14">
          <a:hlinkClick xmlns:r="http://schemas.openxmlformats.org/officeDocument/2006/relationships" r:id="rId1" tooltip="Back to Cover"/>
        </xdr:cNvPr>
        <xdr:cNvGrpSpPr>
          <a:grpSpLocks/>
        </xdr:cNvGrpSpPr>
      </xdr:nvGrpSpPr>
      <xdr:grpSpPr bwMode="auto">
        <a:xfrm>
          <a:off x="7572375" y="57150"/>
          <a:ext cx="0" cy="676275"/>
          <a:chOff x="711" y="6"/>
          <a:chExt cx="125" cy="73"/>
        </a:xfrm>
      </xdr:grpSpPr>
      <xdr:sp macro="" textlink="">
        <xdr:nvSpPr>
          <xdr:cNvPr id="76039"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572375" y="3750197268"/>
            <a:ext cx="0"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12</xdr:col>
      <xdr:colOff>108585</xdr:colOff>
      <xdr:row>21</xdr:row>
      <xdr:rowOff>335008</xdr:rowOff>
    </xdr:from>
    <xdr:to>
      <xdr:col>13</xdr:col>
      <xdr:colOff>173460</xdr:colOff>
      <xdr:row>21</xdr:row>
      <xdr:rowOff>626473</xdr:rowOff>
    </xdr:to>
    <xdr:sp macro="" textlink="">
      <xdr:nvSpPr>
        <xdr:cNvPr id="5" name="TextBox 4"/>
        <xdr:cNvSpPr txBox="1"/>
      </xdr:nvSpPr>
      <xdr:spPr>
        <a:xfrm>
          <a:off x="8896350" y="7524750"/>
          <a:ext cx="66674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13</xdr:col>
      <xdr:colOff>78104</xdr:colOff>
      <xdr:row>21</xdr:row>
      <xdr:rowOff>201658</xdr:rowOff>
    </xdr:from>
    <xdr:to>
      <xdr:col>14</xdr:col>
      <xdr:colOff>422817</xdr:colOff>
      <xdr:row>21</xdr:row>
      <xdr:rowOff>731248</xdr:rowOff>
    </xdr:to>
    <xdr:sp macro="" textlink="">
      <xdr:nvSpPr>
        <xdr:cNvPr id="6" name="TextBox 5"/>
        <xdr:cNvSpPr txBox="1"/>
      </xdr:nvSpPr>
      <xdr:spPr>
        <a:xfrm>
          <a:off x="9486899" y="7381875"/>
          <a:ext cx="933451"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5</xdr:col>
      <xdr:colOff>1703069</xdr:colOff>
      <xdr:row>21</xdr:row>
      <xdr:rowOff>335008</xdr:rowOff>
    </xdr:from>
    <xdr:to>
      <xdr:col>10</xdr:col>
      <xdr:colOff>592884</xdr:colOff>
      <xdr:row>21</xdr:row>
      <xdr:rowOff>683722</xdr:rowOff>
    </xdr:to>
    <xdr:sp macro="" textlink="">
      <xdr:nvSpPr>
        <xdr:cNvPr id="7" name="TextBox 6"/>
        <xdr:cNvSpPr txBox="1"/>
      </xdr:nvSpPr>
      <xdr:spPr>
        <a:xfrm>
          <a:off x="7372349" y="7515225"/>
          <a:ext cx="790575"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11</xdr:col>
      <xdr:colOff>13334</xdr:colOff>
      <xdr:row>21</xdr:row>
      <xdr:rowOff>411208</xdr:rowOff>
    </xdr:from>
    <xdr:to>
      <xdr:col>12</xdr:col>
      <xdr:colOff>179054</xdr:colOff>
      <xdr:row>21</xdr:row>
      <xdr:rowOff>712390</xdr:rowOff>
    </xdr:to>
    <xdr:sp macro="" textlink="">
      <xdr:nvSpPr>
        <xdr:cNvPr id="8" name="TextBox 7"/>
        <xdr:cNvSpPr txBox="1"/>
      </xdr:nvSpPr>
      <xdr:spPr>
        <a:xfrm>
          <a:off x="8191499" y="7591425"/>
          <a:ext cx="790575"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st%20Envelope-Proposal%20&amp;%20Other%20Schedules%20Vol.III-%20MM-44(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 of Bidder"/>
      <sheetName val="Attach 3(JV)"/>
      <sheetName val="Attachment-QR"/>
      <sheetName val="Schedule-3"/>
      <sheetName val="Schedule-4"/>
      <sheetName val="Schedule-5"/>
      <sheetName val="Schedule-6"/>
      <sheetName val="Attach 3"/>
      <sheetName val="Attach 4 (A)"/>
      <sheetName val="Attach 4 (B)"/>
      <sheetName val="Attach 8"/>
      <sheetName val="Attach 4"/>
      <sheetName val="Attach 5"/>
      <sheetName val="Attach-6"/>
      <sheetName val="Attach 7"/>
      <sheetName val="Attach 8 "/>
      <sheetName val="e-Form"/>
      <sheetName val="N to W"/>
      <sheetName val="Sheet1"/>
      <sheetName val="N-W"/>
      <sheetName val="Bid Proposal Form 1st Envelope"/>
    </sheetNames>
    <sheetDataSet>
      <sheetData sheetId="0" refreshError="1"/>
      <sheetData sheetId="1"/>
      <sheetData sheetId="2" refreshError="1"/>
      <sheetData sheetId="3">
        <row r="8">
          <cell r="D8" t="str">
            <v>……………………………………………………..</v>
          </cell>
        </row>
        <row r="9">
          <cell r="D9" t="str">
            <v>……………………………………………………..</v>
          </cell>
        </row>
        <row r="10">
          <cell r="D10" t="str">
            <v>……………………………………………………..</v>
          </cell>
        </row>
        <row r="11">
          <cell r="D11" t="str">
            <v>……………………………………………………..</v>
          </cell>
        </row>
      </sheetData>
      <sheetData sheetId="4">
        <row r="7">
          <cell r="A7" t="str">
            <v>Bidder’s Name and Address (Bidder) :</v>
          </cell>
          <cell r="E7" t="str">
            <v>To:</v>
          </cell>
        </row>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D957B06-DB28-433D-B280-73AB069C5AD0}" diskRevisions="1" revisionId="38" version="2" protected="1">
  <header guid="{B6B097F2-CDC8-49E8-87D3-857BCE2A45C0}" dateTime="2019-07-09T18:01:00" maxSheetId="26" userName="Parveen Saluja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D957B06-DB28-433D-B280-73AB069C5AD0}" dateTime="2019-07-10T12:17:40" maxSheetId="26" userName="Parveen Saluja {प्रवीन सलूजा}" r:id="rId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BD42F4C-5837-4B6B-999C-7081B978F5B9}" action="delete"/>
  <rdn rId="0" localSheetId="2" customView="1" name="Z_8BD42F4C_5837_4B6B_999C_7081B978F5B9_.wvu.PrintArea" hidden="1" oldHidden="1">
    <formula>Cover!$A$1:$F$18</formula>
    <oldFormula>Cover!$A$1:$F$18</oldFormula>
  </rdn>
  <rdn rId="0" localSheetId="3" customView="1" name="Z_8BD42F4C_5837_4B6B_999C_7081B978F5B9_.wvu.PrintArea" hidden="1" oldHidden="1">
    <formula>'Names of Bidder'!$B$1:$D$32</formula>
    <oldFormula>'Names of Bidder'!$B$1:$D$32</oldFormula>
  </rdn>
  <rdn rId="0" localSheetId="3" customView="1" name="Z_8BD42F4C_5837_4B6B_999C_7081B978F5B9_.wvu.Rows" hidden="1" oldHidden="1">
    <formula>'Names of Bidder'!$24:$26</formula>
    <oldFormula>'Names of Bidder'!$24:$26</oldFormula>
  </rdn>
  <rdn rId="0" localSheetId="4" customView="1" name="Z_8BD42F4C_5837_4B6B_999C_7081B978F5B9_.wvu.PrintArea" hidden="1" oldHidden="1">
    <formula>'Attach 3(JV)'!$A$1:$E$28</formula>
    <oldFormula>'Attach 3(JV)'!$A$1:$E$28</oldFormula>
  </rdn>
  <rdn rId="0" localSheetId="5" customView="1" name="Z_8BD42F4C_5837_4B6B_999C_7081B978F5B9_.wvu.PrintArea" hidden="1" oldHidden="1">
    <formula>'Attach 3(QR)'!$A$1:$E$28</formula>
    <oldFormula>'Attach 3(QR)'!$A$1:$E$28</oldFormula>
  </rdn>
  <rdn rId="0" localSheetId="6" customView="1" name="Z_8BD42F4C_5837_4B6B_999C_7081B978F5B9_.wvu.PrintArea" hidden="1" oldHidden="1">
    <formula>'Attach QR'!$A$1:$F$153</formula>
    <oldFormula>'Attach QR'!$A$1:$F$153</oldFormula>
  </rdn>
  <rdn rId="0" localSheetId="6" customView="1" name="Z_8BD42F4C_5837_4B6B_999C_7081B978F5B9_.wvu.Rows" hidden="1" oldHidden="1">
    <formula>'Attach QR'!$74:$105,'Attach QR'!$124:$132</formula>
    <oldFormula>'Attach QR'!$74:$105,'Attach QR'!$124:$132</oldFormula>
  </rdn>
  <rdn rId="0" localSheetId="6" customView="1" name="Z_8BD42F4C_5837_4B6B_999C_7081B978F5B9_.wvu.Cols" hidden="1" oldHidden="1">
    <formula>'Attach QR'!$G:$Q</formula>
    <oldFormula>'Attach QR'!$G:$Q</oldFormula>
  </rdn>
  <rdn rId="0" localSheetId="7" customView="1" name="Z_8BD42F4C_5837_4B6B_999C_7081B978F5B9_.wvu.PrintArea" hidden="1" oldHidden="1">
    <formula>'Attach 4'!$A$1:$G$25</formula>
    <oldFormula>'Attach 4'!$A$1:$G$25</oldFormula>
  </rdn>
  <rdn rId="0" localSheetId="8" customView="1" name="Z_8BD42F4C_5837_4B6B_999C_7081B978F5B9_.wvu.PrintArea" hidden="1" oldHidden="1">
    <formula>'Attach 4 (A)'!$A$1:$E$27</formula>
    <oldFormula>'Attach 4 (A)'!$A$1:$E$27</oldFormula>
  </rdn>
  <rdn rId="0" localSheetId="9" customView="1" name="Z_8BD42F4C_5837_4B6B_999C_7081B978F5B9_.wvu.PrintArea" hidden="1" oldHidden="1">
    <formula>'Attach 4 (B)'!$A$1:$E$26</formula>
    <oldFormula>'Attach 4 (B)'!$A$1:$E$26</oldFormula>
  </rdn>
  <rdn rId="0" localSheetId="10" customView="1" name="Z_8BD42F4C_5837_4B6B_999C_7081B978F5B9_.wvu.PrintArea" hidden="1" oldHidden="1">
    <formula>'Attach 5'!$A$1:$E$109</formula>
    <oldFormula>'Attach 5'!$A$1:$E$109</oldFormula>
  </rdn>
  <rdn rId="0" localSheetId="10" customView="1" name="Z_8BD42F4C_5837_4B6B_999C_7081B978F5B9_.wvu.Cols" hidden="1" oldHidden="1">
    <formula>'Attach 5'!$H:$J</formula>
    <oldFormula>'Attach 5'!$H:$J</oldFormula>
  </rdn>
  <rdn rId="0" localSheetId="11" customView="1" name="Z_8BD42F4C_5837_4B6B_999C_7081B978F5B9_.wvu.PrintArea" hidden="1" oldHidden="1">
    <formula>'Attach 6'!$A$1:$E$73</formula>
    <oldFormula>'Attach 6'!$A$1:$E$73</oldFormula>
  </rdn>
  <rdn rId="0" localSheetId="11" customView="1" name="Z_8BD42F4C_5837_4B6B_999C_7081B978F5B9_.wvu.Cols" hidden="1" oldHidden="1">
    <formula>'Attach 6'!$H:$H</formula>
    <oldFormula>'Attach 6'!$H:$H</oldFormula>
  </rdn>
  <rdn rId="0" localSheetId="12" customView="1" name="Z_8BD42F4C_5837_4B6B_999C_7081B978F5B9_.wvu.PrintArea" hidden="1" oldHidden="1">
    <formula>'Attach 7'!$A$1:$E$28</formula>
    <oldFormula>'Attach 7'!$A$1:$E$28</oldFormula>
  </rdn>
  <rdn rId="0" localSheetId="13" customView="1" name="Z_8BD42F4C_5837_4B6B_999C_7081B978F5B9_.wvu.PrintArea" hidden="1" oldHidden="1">
    <formula>'Attach 9'!$A$1:$Y$54</formula>
    <oldFormula>'Attach 9'!$A$1:$Y$54</oldFormula>
  </rdn>
  <rdn rId="0" localSheetId="13" customView="1" name="Z_8BD42F4C_5837_4B6B_999C_7081B978F5B9_.wvu.PrintTitles" hidden="1" oldHidden="1">
    <formula>'Attach 9'!$18:$18</formula>
    <oldFormula>'Attach 9'!$18:$18</oldFormula>
  </rdn>
  <rdn rId="0" localSheetId="13" customView="1" name="Z_8BD42F4C_5837_4B6B_999C_7081B978F5B9_.wvu.Rows" hidden="1" oldHidden="1">
    <formula>'Attach 9'!$47:$49,'Attach 9'!$53:$53</formula>
    <oldFormula>'Attach 9'!$47:$49,'Attach 9'!$53:$53</oldFormula>
  </rdn>
  <rdn rId="0" localSheetId="14" customView="1" name="Z_8BD42F4C_5837_4B6B_999C_7081B978F5B9_.wvu.PrintArea" hidden="1" oldHidden="1">
    <formula>'Attach 10'!$A$1:$E$28</formula>
    <oldFormula>'Attach 10'!$A$1:$E$28</oldFormula>
  </rdn>
  <rdn rId="0" localSheetId="15" customView="1" name="Z_8BD42F4C_5837_4B6B_999C_7081B978F5B9_.wvu.PrintArea" hidden="1" oldHidden="1">
    <formula>'Attach 11'!$A$1:$E$37</formula>
    <oldFormula>'Attach 11'!$A$1:$E$37</oldFormula>
  </rdn>
  <rdn rId="0" localSheetId="16" customView="1" name="Z_8BD42F4C_5837_4B6B_999C_7081B978F5B9_.wvu.PrintArea" hidden="1" oldHidden="1">
    <formula>'Attach 12'!$A$1:$E$29</formula>
    <oldFormula>'Attach 12'!$A$1:$E$29</oldFormula>
  </rdn>
  <rdn rId="0" localSheetId="16" customView="1" name="Z_8BD42F4C_5837_4B6B_999C_7081B978F5B9_.wvu.Rows" hidden="1" oldHidden="1">
    <formula>'Attach 12'!$21:$25</formula>
    <oldFormula>'Attach 12'!$21:$25</oldFormula>
  </rdn>
  <rdn rId="0" localSheetId="16" customView="1" name="Z_8BD42F4C_5837_4B6B_999C_7081B978F5B9_.wvu.Cols" hidden="1" oldHidden="1">
    <formula>'Attach 12'!$G:$H</formula>
    <oldFormula>'Attach 12'!$G:$H</oldFormula>
  </rdn>
  <rdn rId="0" localSheetId="17" customView="1" name="Z_8BD42F4C_5837_4B6B_999C_7081B978F5B9_.wvu.PrintArea" hidden="1" oldHidden="1">
    <formula>'Attach 13'!$A$1:$E$29</formula>
    <oldFormula>'Attach 13'!$A$1:$E$29</oldFormula>
  </rdn>
  <rdn rId="0" localSheetId="18" customView="1" name="Z_8BD42F4C_5837_4B6B_999C_7081B978F5B9_.wvu.PrintArea" hidden="1" oldHidden="1">
    <formula>'Attach 14'!$A$1:$E$29</formula>
    <oldFormula>'Attach 14'!$A$1:$E$29</oldFormula>
  </rdn>
  <rdn rId="0" localSheetId="18" customView="1" name="Z_8BD42F4C_5837_4B6B_999C_7081B978F5B9_.wvu.Rows" hidden="1" oldHidden="1">
    <formula>'Attach 14'!$16:$16</formula>
    <oldFormula>'Attach 14'!$16:$16</oldFormula>
  </rdn>
  <rdn rId="0" localSheetId="19" customView="1" name="Z_8BD42F4C_5837_4B6B_999C_7081B978F5B9_.wvu.PrintArea" hidden="1" oldHidden="1">
    <formula>'Attach 15'!$A$1:$E$85</formula>
    <oldFormula>'Attach 15'!$A$1:$E$85</oldFormula>
  </rdn>
  <rdn rId="0" localSheetId="19" customView="1" name="Z_8BD42F4C_5837_4B6B_999C_7081B978F5B9_.wvu.Cols" hidden="1" oldHidden="1">
    <formula>'Attach 15'!$H:$H</formula>
    <oldFormula>'Attach 15'!$H:$H</oldFormula>
  </rdn>
  <rdn rId="0" localSheetId="20" customView="1" name="Z_8BD42F4C_5837_4B6B_999C_7081B978F5B9_.wvu.PrintArea" hidden="1" oldHidden="1">
    <formula>'Attach 16'!$A$1:$L$86</formula>
    <oldFormula>'Attach 16'!$A$1:$L$86</oldFormula>
  </rdn>
  <rdn rId="0" localSheetId="21" customView="1" name="Z_8BD42F4C_5837_4B6B_999C_7081B978F5B9_.wvu.PrintArea" hidden="1" oldHidden="1">
    <formula>'Attach 17'!$A$1:$E$33</formula>
    <oldFormula>'Attach 17'!$A$1:$E$33</oldFormula>
  </rdn>
  <rdn rId="0" localSheetId="21" customView="1" name="Z_8BD42F4C_5837_4B6B_999C_7081B978F5B9_.wvu.Rows" hidden="1" oldHidden="1">
    <formula>'Attach 17'!$26:$26,'Attach 17'!$32:$209</formula>
    <oldFormula>'Attach 17'!$26:$26,'Attach 17'!$32:$209</oldFormula>
  </rdn>
  <rdn rId="0" localSheetId="22" customView="1" name="Z_8BD42F4C_5837_4B6B_999C_7081B978F5B9_.wvu.PrintArea" hidden="1" oldHidden="1">
    <formula>'Attach 18'!$A$1:$E$28</formula>
    <oldFormula>'Attach 18'!$A$1:$E$28</oldFormula>
  </rdn>
  <rdn rId="0" localSheetId="22" customView="1" name="Z_8BD42F4C_5837_4B6B_999C_7081B978F5B9_.wvu.Rows" hidden="1" oldHidden="1">
    <formula>'Attach 18'!$15:$15</formula>
    <oldFormula>'Attach 18'!$15:$15</oldFormula>
  </rdn>
  <rdn rId="0" localSheetId="23" customView="1" name="Z_8BD42F4C_5837_4B6B_999C_7081B978F5B9_.wvu.PrintArea" hidden="1" oldHidden="1">
    <formula>'Attach 19'!$A$1:$E$21</formula>
    <oldFormula>'Attach 19'!$A$1:$E$21</oldFormula>
  </rdn>
  <rdn rId="0" localSheetId="24" customView="1" name="Z_8BD42F4C_5837_4B6B_999C_7081B978F5B9_.wvu.PrintArea" hidden="1" oldHidden="1">
    <formula>'Bid Form 1st Envelope '!$A$1:$F$109</formula>
    <oldFormula>'Bid Form 1st Envelope '!$A$1:$F$109</oldFormula>
  </rdn>
  <rdn rId="0" localSheetId="24" customView="1" name="Z_8BD42F4C_5837_4B6B_999C_7081B978F5B9_.wvu.Rows" hidden="1" oldHidden="1">
    <formula>'Bid Form 1st Envelope '!$49:$49,'Bid Form 1st Envelope '!$53:$53,'Bid Form 1st Envelope '!$55:$55</formula>
    <oldFormula>'Bid Form 1st Envelope '!$49:$49,'Bid Form 1st Envelope '!$53:$53,'Bid Form 1st Envelope '!$55:$55</oldFormula>
  </rdn>
  <rdn rId="0" localSheetId="24" customView="1" name="Z_8BD42F4C_5837_4B6B_999C_7081B978F5B9_.wvu.Cols" hidden="1" oldHidden="1">
    <formula>'Bid Form 1st Envelope '!$G:$J</formula>
    <oldFormula>'Bid Form 1st Envelope '!$G:$J</oldFormula>
  </rdn>
  <rcv guid="{8BD42F4C-5837-4B6B-999C-7081B978F5B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19" Type="http://schemas.openxmlformats.org/officeDocument/2006/relationships/drawing" Target="../drawings/drawing1.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19" Type="http://schemas.openxmlformats.org/officeDocument/2006/relationships/drawing" Target="../drawings/drawing2.xml"/><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19" Type="http://schemas.openxmlformats.org/officeDocument/2006/relationships/drawing" Target="../drawings/drawing3.xml"/><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drawing" Target="../drawings/drawing4.xml"/><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control" Target="../activeX/activeX2.xml"/><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image" Target="../media/image2.emf"/><Relationship Id="rId2" Type="http://schemas.openxmlformats.org/officeDocument/2006/relationships/printerSettings" Target="../printerSettings/printerSettings92.bin"/><Relationship Id="rId16" Type="http://schemas.openxmlformats.org/officeDocument/2006/relationships/control" Target="../activeX/activeX1.xml"/><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vmlDrawing" Target="../drawings/vmlDrawing1.vml"/><Relationship Id="rId10" Type="http://schemas.openxmlformats.org/officeDocument/2006/relationships/printerSettings" Target="../printerSettings/printerSettings100.bin"/><Relationship Id="rId19" Type="http://schemas.openxmlformats.org/officeDocument/2006/relationships/image" Target="../media/image3.emf"/><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3" Type="http://schemas.openxmlformats.org/officeDocument/2006/relationships/printerSettings" Target="../printerSettings/printerSettings106.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10" Type="http://schemas.openxmlformats.org/officeDocument/2006/relationships/printerSettings" Target="../printerSettings/printerSettings113.bin"/><Relationship Id="rId19" Type="http://schemas.openxmlformats.org/officeDocument/2006/relationships/drawing" Target="../drawings/drawing6.xml"/><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9.bin"/><Relationship Id="rId13" Type="http://schemas.openxmlformats.org/officeDocument/2006/relationships/printerSettings" Target="../printerSettings/printerSettings134.bin"/><Relationship Id="rId18" Type="http://schemas.openxmlformats.org/officeDocument/2006/relationships/printerSettings" Target="../printerSettings/printerSettings139.bin"/><Relationship Id="rId3" Type="http://schemas.openxmlformats.org/officeDocument/2006/relationships/printerSettings" Target="../printerSettings/printerSettings124.bin"/><Relationship Id="rId7" Type="http://schemas.openxmlformats.org/officeDocument/2006/relationships/printerSettings" Target="../printerSettings/printerSettings128.bin"/><Relationship Id="rId12" Type="http://schemas.openxmlformats.org/officeDocument/2006/relationships/printerSettings" Target="../printerSettings/printerSettings133.bin"/><Relationship Id="rId17" Type="http://schemas.openxmlformats.org/officeDocument/2006/relationships/printerSettings" Target="../printerSettings/printerSettings138.bin"/><Relationship Id="rId2" Type="http://schemas.openxmlformats.org/officeDocument/2006/relationships/printerSettings" Target="../printerSettings/printerSettings123.bin"/><Relationship Id="rId16" Type="http://schemas.openxmlformats.org/officeDocument/2006/relationships/printerSettings" Target="../printerSettings/printerSettings137.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1" Type="http://schemas.openxmlformats.org/officeDocument/2006/relationships/printerSettings" Target="../printerSettings/printerSettings132.bin"/><Relationship Id="rId5" Type="http://schemas.openxmlformats.org/officeDocument/2006/relationships/printerSettings" Target="../printerSettings/printerSettings126.bin"/><Relationship Id="rId15" Type="http://schemas.openxmlformats.org/officeDocument/2006/relationships/printerSettings" Target="../printerSettings/printerSettings136.bin"/><Relationship Id="rId10" Type="http://schemas.openxmlformats.org/officeDocument/2006/relationships/printerSettings" Target="../printerSettings/printerSettings131.bin"/><Relationship Id="rId19" Type="http://schemas.openxmlformats.org/officeDocument/2006/relationships/drawing" Target="../drawings/drawing7.xml"/><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printerSettings" Target="../printerSettings/printerSettings13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10" Type="http://schemas.openxmlformats.org/officeDocument/2006/relationships/printerSettings" Target="../printerSettings/printerSettings149.bin"/><Relationship Id="rId19" Type="http://schemas.openxmlformats.org/officeDocument/2006/relationships/drawing" Target="../drawings/drawing8.xml"/><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3" Type="http://schemas.openxmlformats.org/officeDocument/2006/relationships/printerSettings" Target="../printerSettings/printerSettings160.bin"/><Relationship Id="rId21" Type="http://schemas.openxmlformats.org/officeDocument/2006/relationships/ctrlProp" Target="../ctrlProps/ctrlProp1.xml"/><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vmlDrawing" Target="../drawings/vmlDrawing2.vml"/><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10" Type="http://schemas.openxmlformats.org/officeDocument/2006/relationships/printerSettings" Target="../printerSettings/printerSettings167.bin"/><Relationship Id="rId19" Type="http://schemas.openxmlformats.org/officeDocument/2006/relationships/drawing" Target="../drawings/drawing9.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3" Type="http://schemas.openxmlformats.org/officeDocument/2006/relationships/printerSettings" Target="../printerSettings/printerSettings178.bin"/><Relationship Id="rId21" Type="http://schemas.openxmlformats.org/officeDocument/2006/relationships/ctrlProp" Target="../ctrlProps/ctrlProp2.xml"/><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vmlDrawing" Target="../drawings/vmlDrawing3.vml"/><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10" Type="http://schemas.openxmlformats.org/officeDocument/2006/relationships/printerSettings" Target="../printerSettings/printerSettings185.bin"/><Relationship Id="rId19" Type="http://schemas.openxmlformats.org/officeDocument/2006/relationships/drawing" Target="../drawings/drawing10.xml"/><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18" Type="http://schemas.openxmlformats.org/officeDocument/2006/relationships/drawing" Target="../drawings/drawing11.xml"/><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17" Type="http://schemas.openxmlformats.org/officeDocument/2006/relationships/printerSettings" Target="../printerSettings/printerSettings210.bin"/><Relationship Id="rId2" Type="http://schemas.openxmlformats.org/officeDocument/2006/relationships/printerSettings" Target="../printerSettings/printerSettings195.bin"/><Relationship Id="rId16" Type="http://schemas.openxmlformats.org/officeDocument/2006/relationships/printerSettings" Target="../printerSettings/printerSettings209.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10" Type="http://schemas.openxmlformats.org/officeDocument/2006/relationships/printerSettings" Target="../printerSettings/printerSettings220.bin"/><Relationship Id="rId19" Type="http://schemas.openxmlformats.org/officeDocument/2006/relationships/drawing" Target="../drawings/drawing12.xml"/><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10" Type="http://schemas.openxmlformats.org/officeDocument/2006/relationships/printerSettings" Target="../printerSettings/printerSettings238.bin"/><Relationship Id="rId19" Type="http://schemas.openxmlformats.org/officeDocument/2006/relationships/drawing" Target="../drawings/drawing13.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54.bin"/><Relationship Id="rId13" Type="http://schemas.openxmlformats.org/officeDocument/2006/relationships/printerSettings" Target="../printerSettings/printerSettings259.bin"/><Relationship Id="rId18" Type="http://schemas.openxmlformats.org/officeDocument/2006/relationships/printerSettings" Target="../printerSettings/printerSettings26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12" Type="http://schemas.openxmlformats.org/officeDocument/2006/relationships/printerSettings" Target="../printerSettings/printerSettings258.bin"/><Relationship Id="rId17" Type="http://schemas.openxmlformats.org/officeDocument/2006/relationships/printerSettings" Target="../printerSettings/printerSettings263.bin"/><Relationship Id="rId2" Type="http://schemas.openxmlformats.org/officeDocument/2006/relationships/printerSettings" Target="../printerSettings/printerSettings248.bin"/><Relationship Id="rId16" Type="http://schemas.openxmlformats.org/officeDocument/2006/relationships/printerSettings" Target="../printerSettings/printerSettings262.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11" Type="http://schemas.openxmlformats.org/officeDocument/2006/relationships/printerSettings" Target="../printerSettings/printerSettings257.bin"/><Relationship Id="rId5" Type="http://schemas.openxmlformats.org/officeDocument/2006/relationships/printerSettings" Target="../printerSettings/printerSettings251.bin"/><Relationship Id="rId15" Type="http://schemas.openxmlformats.org/officeDocument/2006/relationships/printerSettings" Target="../printerSettings/printerSettings261.bin"/><Relationship Id="rId10" Type="http://schemas.openxmlformats.org/officeDocument/2006/relationships/printerSettings" Target="../printerSettings/printerSettings256.bin"/><Relationship Id="rId19" Type="http://schemas.openxmlformats.org/officeDocument/2006/relationships/drawing" Target="../drawings/drawing14.xml"/><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 Id="rId14" Type="http://schemas.openxmlformats.org/officeDocument/2006/relationships/printerSettings" Target="../printerSettings/printerSettings26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18" Type="http://schemas.openxmlformats.org/officeDocument/2006/relationships/printerSettings" Target="../printerSettings/printerSettings28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17" Type="http://schemas.openxmlformats.org/officeDocument/2006/relationships/printerSettings" Target="../printerSettings/printerSettings281.bin"/><Relationship Id="rId2" Type="http://schemas.openxmlformats.org/officeDocument/2006/relationships/printerSettings" Target="../printerSettings/printerSettings266.bin"/><Relationship Id="rId16" Type="http://schemas.openxmlformats.org/officeDocument/2006/relationships/printerSettings" Target="../printerSettings/printerSettings280.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10" Type="http://schemas.openxmlformats.org/officeDocument/2006/relationships/printerSettings" Target="../printerSettings/printerSettings274.bin"/><Relationship Id="rId19" Type="http://schemas.openxmlformats.org/officeDocument/2006/relationships/drawing" Target="../drawings/drawing15.xml"/><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3" Type="http://schemas.openxmlformats.org/officeDocument/2006/relationships/printerSettings" Target="../printerSettings/printerSettings285.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10" Type="http://schemas.openxmlformats.org/officeDocument/2006/relationships/printerSettings" Target="../printerSettings/printerSettings292.bin"/><Relationship Id="rId19" Type="http://schemas.openxmlformats.org/officeDocument/2006/relationships/drawing" Target="../drawings/drawing16.xml"/><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08.bin"/><Relationship Id="rId13" Type="http://schemas.openxmlformats.org/officeDocument/2006/relationships/printerSettings" Target="../printerSettings/printerSettings313.bin"/><Relationship Id="rId3" Type="http://schemas.openxmlformats.org/officeDocument/2006/relationships/printerSettings" Target="../printerSettings/printerSettings303.bin"/><Relationship Id="rId7" Type="http://schemas.openxmlformats.org/officeDocument/2006/relationships/printerSettings" Target="../printerSettings/printerSettings307.bin"/><Relationship Id="rId12" Type="http://schemas.openxmlformats.org/officeDocument/2006/relationships/printerSettings" Target="../printerSettings/printerSettings312.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11" Type="http://schemas.openxmlformats.org/officeDocument/2006/relationships/printerSettings" Target="../printerSettings/printerSettings311.bin"/><Relationship Id="rId5" Type="http://schemas.openxmlformats.org/officeDocument/2006/relationships/printerSettings" Target="../printerSettings/printerSettings305.bin"/><Relationship Id="rId10" Type="http://schemas.openxmlformats.org/officeDocument/2006/relationships/printerSettings" Target="../printerSettings/printerSettings310.bin"/><Relationship Id="rId4" Type="http://schemas.openxmlformats.org/officeDocument/2006/relationships/printerSettings" Target="../printerSettings/printerSettings304.bin"/><Relationship Id="rId9" Type="http://schemas.openxmlformats.org/officeDocument/2006/relationships/printerSettings" Target="../printerSettings/printerSettings309.bin"/><Relationship Id="rId1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ctrlProp" Target="../ctrlProps/ctrlProp3.xml"/><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vmlDrawing" Target="../drawings/vmlDrawing4.vml"/><Relationship Id="rId2" Type="http://schemas.openxmlformats.org/officeDocument/2006/relationships/printerSettings" Target="../printerSettings/printerSettings315.bin"/><Relationship Id="rId16" Type="http://schemas.openxmlformats.org/officeDocument/2006/relationships/drawing" Target="../drawings/drawing18.xml"/><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ctrlProp" Target="../ctrlProps/ctrlProp4.xml"/><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3" Type="http://schemas.openxmlformats.org/officeDocument/2006/relationships/printerSettings" Target="../printerSettings/printerSettings331.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10" Type="http://schemas.openxmlformats.org/officeDocument/2006/relationships/printerSettings" Target="../printerSettings/printerSettings338.bin"/><Relationship Id="rId19" Type="http://schemas.openxmlformats.org/officeDocument/2006/relationships/drawing" Target="../drawings/drawing19.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drawing" Target="../drawings/drawing20.xml"/><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361.bin"/><Relationship Id="rId7" Type="http://schemas.openxmlformats.org/officeDocument/2006/relationships/drawing" Target="../drawings/drawing21.xml"/><Relationship Id="rId2" Type="http://schemas.openxmlformats.org/officeDocument/2006/relationships/printerSettings" Target="../printerSettings/printerSettings360.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5" Type="http://schemas.openxmlformats.org/officeDocument/2006/relationships/printerSettings" Target="../printerSettings/printerSettings363.bin"/><Relationship Id="rId4" Type="http://schemas.openxmlformats.org/officeDocument/2006/relationships/printerSettings" Target="../printerSettings/printerSettings3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drawing" Target="../drawings/drawing22.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90.bin"/><Relationship Id="rId13" Type="http://schemas.openxmlformats.org/officeDocument/2006/relationships/printerSettings" Target="../printerSettings/printerSettings395.bin"/><Relationship Id="rId3" Type="http://schemas.openxmlformats.org/officeDocument/2006/relationships/printerSettings" Target="../printerSettings/printerSettings385.bin"/><Relationship Id="rId7" Type="http://schemas.openxmlformats.org/officeDocument/2006/relationships/printerSettings" Target="../printerSettings/printerSettings389.bin"/><Relationship Id="rId12" Type="http://schemas.openxmlformats.org/officeDocument/2006/relationships/printerSettings" Target="../printerSettings/printerSettings394.bin"/><Relationship Id="rId2" Type="http://schemas.openxmlformats.org/officeDocument/2006/relationships/printerSettings" Target="../printerSettings/printerSettings384.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5" Type="http://schemas.openxmlformats.org/officeDocument/2006/relationships/printerSettings" Target="../printerSettings/printerSettings387.bin"/><Relationship Id="rId15" Type="http://schemas.openxmlformats.org/officeDocument/2006/relationships/drawing" Target="../drawings/drawing23.xml"/><Relationship Id="rId10" Type="http://schemas.openxmlformats.org/officeDocument/2006/relationships/printerSettings" Target="../printerSettings/printerSettings392.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3" Type="http://schemas.openxmlformats.org/officeDocument/2006/relationships/printerSettings" Target="../printerSettings/printerSettings399.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2" Type="http://schemas.openxmlformats.org/officeDocument/2006/relationships/printerSettings" Target="../printerSettings/printerSettings398.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0" Type="http://schemas.openxmlformats.org/officeDocument/2006/relationships/printerSettings" Target="../printerSettings/printerSettings406.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7"/>
  <sheetViews>
    <sheetView showRuler="0" view="pageBreakPreview" zoomScaleNormal="100" zoomScaleSheetLayoutView="100" workbookViewId="0">
      <selection activeCell="B16" sqref="B16"/>
    </sheetView>
  </sheetViews>
  <sheetFormatPr defaultRowHeight="15.75"/>
  <cols>
    <col min="1" max="1" width="18" style="12" bestFit="1" customWidth="1"/>
    <col min="2" max="2" width="19.7109375" style="14" bestFit="1" customWidth="1"/>
    <col min="3" max="3" width="9.28515625" style="14" customWidth="1"/>
    <col min="4" max="8" width="14.5703125" style="14" customWidth="1"/>
    <col min="9" max="16384" width="9.140625" style="14"/>
  </cols>
  <sheetData>
    <row r="1" spans="1:8" s="12" customFormat="1" ht="47.25" customHeight="1">
      <c r="A1" s="12" t="s">
        <v>579</v>
      </c>
      <c r="B1" s="390" t="s">
        <v>627</v>
      </c>
      <c r="C1" s="390"/>
      <c r="D1" s="390"/>
      <c r="E1" s="390"/>
      <c r="F1" s="390"/>
      <c r="G1" s="390"/>
      <c r="H1" s="390"/>
    </row>
    <row r="2" spans="1:8" s="12" customFormat="1">
      <c r="A2" s="12" t="s">
        <v>580</v>
      </c>
      <c r="B2" s="109" t="s">
        <v>628</v>
      </c>
    </row>
    <row r="3" spans="1:8" s="12" customFormat="1">
      <c r="A3" s="12" t="s">
        <v>581</v>
      </c>
      <c r="B3" s="109" t="s">
        <v>628</v>
      </c>
    </row>
    <row r="4" spans="1:8" s="12" customFormat="1">
      <c r="B4" s="391"/>
      <c r="C4" s="391"/>
    </row>
    <row r="5" spans="1:8" s="12" customFormat="1">
      <c r="A5" s="12" t="s">
        <v>109</v>
      </c>
      <c r="B5" s="372">
        <v>4</v>
      </c>
      <c r="C5" s="373" t="s">
        <v>110</v>
      </c>
    </row>
    <row r="7" spans="1:8">
      <c r="A7" s="16"/>
    </row>
  </sheetData>
  <sheetProtection formatColumns="0" formatRows="0" selectLockedCells="1"/>
  <customSheetViews>
    <customSheetView guid="{8BD42F4C-5837-4B6B-999C-7081B978F5B9}" showPageBreaks="1" fitToPage="1" state="hidden" view="pageBreakPreview" showRuler="0">
      <selection activeCell="B16" sqref="B16"/>
      <pageMargins left="1.25" right="0.5" top="1.25" bottom="1" header="0.5" footer="0.5"/>
      <printOptions horizontalCentered="1"/>
      <pageSetup paperSize="9" scale="77" orientation="portrait" r:id="rId1"/>
      <headerFooter alignWithMargins="0"/>
    </customSheetView>
    <customSheetView guid="{705A993D-5DF6-4963-9DB5-8F89E6445EBA}" scale="73" state="hidden" showRuler="0">
      <selection activeCell="H6" sqref="H6"/>
      <pageMargins left="0.75" right="0.75" top="1" bottom="1" header="0.5" footer="0.5"/>
      <pageSetup orientation="portrait" r:id="rId2"/>
      <headerFooter alignWithMargins="0"/>
    </customSheetView>
    <customSheetView guid="{FFA7F230-53D0-48EC-855F-98BD36863E0C}" scale="73" state="hidden" showRuler="0">
      <selection activeCell="G20" sqref="G20"/>
      <pageMargins left="0.75" right="0.75" top="1" bottom="1" header="0.5" footer="0.5"/>
      <pageSetup orientation="portrait" r:id="rId3"/>
      <headerFooter alignWithMargins="0"/>
    </customSheetView>
    <customSheetView guid="{0E3D301D-E03B-4B92-8B58-0C87959E7F62}" scale="73" state="hidden" showRuler="0">
      <selection activeCell="B2" sqref="B2"/>
      <pageMargins left="0.75" right="0.75" top="1" bottom="1" header="0.5" footer="0.5"/>
      <pageSetup orientation="portrait" r:id="rId4"/>
      <headerFooter alignWithMargins="0"/>
    </customSheetView>
    <customSheetView guid="{494F6778-23FE-4AAC-B37D-6C7543FC13B9}" state="hidden" showRuler="0">
      <selection activeCell="F6" sqref="F6"/>
      <pageMargins left="0.75" right="0.75" top="1" bottom="1" header="0.5" footer="0.5"/>
      <pageSetup orientation="portrait" r:id="rId5"/>
      <headerFooter alignWithMargins="0"/>
    </customSheetView>
    <customSheetView guid="{CD4CA1A8-824A-452F-BDBA-32A47C1B3013}" state="hidden" showRuler="0">
      <selection activeCell="B10" sqref="B10"/>
      <pageMargins left="0.75" right="0.75" top="1" bottom="1" header="0.5" footer="0.5"/>
      <pageSetup orientation="portrait" r:id="rId6"/>
      <headerFooter alignWithMargins="0"/>
    </customSheetView>
    <customSheetView guid="{8E7B022F-1113-4BA2-B2BA-8EDBE02A2557}"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ECEBABD0-566A-41C4-AA9A-38EA30EFEDA8}" state="hidden" showRuler="0">
      <pageMargins left="0.75" right="0.75" top="1" bottom="1" header="0.5" footer="0.5"/>
      <pageSetup orientation="portrait" r:id="rId9"/>
      <headerFooter alignWithMargins="0"/>
    </customSheetView>
    <customSheetView guid="{43BCBF1E-CDCF-4541-8D79-87EDCECBC1FD}" state="hidden" showRuler="0">
      <selection activeCell="D10" sqref="D10"/>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0FD57552-2BEC-46C5-9782-073911F63806}" scale="73" state="hidden" showRuler="0">
      <selection activeCell="D14" sqref="D14"/>
      <pageMargins left="0.75" right="0.75" top="1" bottom="1" header="0.5" footer="0.5"/>
      <pageSetup orientation="portrait" r:id="rId13"/>
      <headerFooter alignWithMargins="0"/>
    </customSheetView>
    <customSheetView guid="{31C9BD41-85AC-49F8-A4C5-D341A7DF9809}" scale="73" state="hidden" showRuler="0">
      <selection activeCell="B2" sqref="B2"/>
      <pageMargins left="0.75" right="0.75" top="1" bottom="1" header="0.5" footer="0.5"/>
      <pageSetup orientation="portrait" r:id="rId14"/>
      <headerFooter alignWithMargins="0"/>
    </customSheetView>
    <customSheetView guid="{98F1BFA0-C539-421E-A117-3F3CC19FB763}" scale="73" state="hidden" showRuler="0">
      <selection activeCell="H6" sqref="H6"/>
      <pageMargins left="0.75" right="0.75" top="1" bottom="1" header="0.5" footer="0.5"/>
      <pageSetup orientation="portrait" r:id="rId15"/>
      <headerFooter alignWithMargins="0"/>
    </customSheetView>
    <customSheetView guid="{C5EDEBE1-F188-4851-AFDC-E4218278837C}" showPageBreaks="1" fitToPage="1" view="pageBreakPreview" showRuler="0">
      <selection activeCell="B1" sqref="B1:H1"/>
      <pageMargins left="0.5" right="0.5" top="1" bottom="1" header="0.5" footer="0.5"/>
      <printOptions horizontalCentered="1"/>
      <pageSetup paperSize="9" scale="87" orientation="portrait" r:id="rId16"/>
      <headerFooter alignWithMargins="0"/>
    </customSheetView>
    <customSheetView guid="{896C4606-168D-457E-AE08-62C88BDF5B8A}" showPageBreaks="1" fitToPage="1" view="pageBreakPreview" showRuler="0">
      <selection activeCell="B1" sqref="B1:H1"/>
      <pageMargins left="0.5" right="0.5" top="1" bottom="1" header="0.5" footer="0.5"/>
      <printOptions horizontalCentered="1"/>
      <pageSetup paperSize="9" scale="87" orientation="portrait" r:id="rId17"/>
      <headerFooter alignWithMargins="0"/>
    </customSheetView>
  </customSheetViews>
  <mergeCells count="2">
    <mergeCell ref="B1:H1"/>
    <mergeCell ref="B4:C4"/>
  </mergeCells>
  <phoneticPr fontId="3" type="noConversion"/>
  <printOptions horizontalCentered="1"/>
  <pageMargins left="1.25" right="0.5" top="1.25" bottom="1" header="0.5" footer="0.5"/>
  <pageSetup paperSize="9" scale="77"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0"/>
  <sheetViews>
    <sheetView showGridLines="0" view="pageBreakPreview" zoomScaleNormal="100" zoomScaleSheetLayoutView="100" workbookViewId="0">
      <selection activeCell="H10" sqref="H10"/>
    </sheetView>
  </sheetViews>
  <sheetFormatPr defaultRowHeight="15.75"/>
  <cols>
    <col min="1" max="1" width="10.28515625" style="18" customWidth="1"/>
    <col min="2" max="2" width="6.140625" style="18" bestFit="1" customWidth="1"/>
    <col min="3" max="4" width="44.140625" style="18" customWidth="1"/>
    <col min="5" max="5" width="13" style="18" customWidth="1"/>
    <col min="6" max="6" width="11.7109375" style="18" customWidth="1"/>
    <col min="7" max="16384" width="9.140625" style="18"/>
  </cols>
  <sheetData>
    <row r="1" spans="1:12" ht="18" customHeight="1">
      <c r="A1" s="394" t="s">
        <v>10</v>
      </c>
      <c r="B1" s="409" t="s">
        <v>120</v>
      </c>
      <c r="C1" s="409"/>
      <c r="D1" s="409"/>
      <c r="E1" s="409"/>
      <c r="F1" s="397" t="str">
        <f>Basic!B2</f>
        <v>N2JM/C&amp;M/CS/15(19)</v>
      </c>
      <c r="G1" s="17"/>
      <c r="L1" s="18" t="s">
        <v>389</v>
      </c>
    </row>
    <row r="2" spans="1:12" ht="45" customHeight="1">
      <c r="A2" s="395"/>
      <c r="B2" s="410" t="str">
        <f>Basic!B1</f>
        <v>Supply, Installation, Testing &amp; Commissioning of Tower 23 to 27(stretch 23-28) of 220 kV D/C (TWIN MOOSE) Chamera3-Chamba Transmission Line in NR-II Region of Power Grid.</v>
      </c>
      <c r="C2" s="410"/>
      <c r="D2" s="410"/>
      <c r="E2" s="410"/>
      <c r="F2" s="398"/>
      <c r="G2" s="17"/>
    </row>
    <row r="3" spans="1:12">
      <c r="A3" s="395"/>
      <c r="B3" s="411" t="str">
        <f>"Specification No.: " &amp; Basic!B3</f>
        <v>Specification No.: N2JM/C&amp;M/CS/15(19)</v>
      </c>
      <c r="C3" s="411"/>
      <c r="D3" s="411"/>
      <c r="E3" s="411"/>
      <c r="F3" s="398"/>
      <c r="G3" s="17"/>
    </row>
    <row r="4" spans="1:12" s="19" customFormat="1" ht="18" customHeight="1">
      <c r="A4" s="395"/>
      <c r="B4" s="23">
        <v>1</v>
      </c>
      <c r="C4" s="406" t="s">
        <v>121</v>
      </c>
      <c r="D4" s="406"/>
      <c r="E4" s="406"/>
      <c r="F4" s="398"/>
      <c r="G4" s="24"/>
      <c r="H4" s="24"/>
    </row>
    <row r="5" spans="1:12" s="19" customFormat="1" ht="30.75" customHeight="1">
      <c r="A5" s="395"/>
      <c r="B5" s="23">
        <v>2</v>
      </c>
      <c r="C5" s="406" t="s">
        <v>590</v>
      </c>
      <c r="D5" s="406"/>
      <c r="E5" s="406"/>
      <c r="F5" s="398"/>
      <c r="G5" s="20"/>
    </row>
    <row r="6" spans="1:12" s="19" customFormat="1">
      <c r="A6" s="395"/>
      <c r="B6" s="23">
        <v>3</v>
      </c>
      <c r="C6" s="406" t="s">
        <v>591</v>
      </c>
      <c r="D6" s="406"/>
      <c r="E6" s="407"/>
      <c r="F6" s="398"/>
      <c r="G6" s="20"/>
    </row>
    <row r="7" spans="1:12" s="19" customFormat="1" ht="36.75" customHeight="1">
      <c r="A7" s="395"/>
      <c r="B7" s="23">
        <v>4</v>
      </c>
      <c r="C7" s="401" t="s">
        <v>149</v>
      </c>
      <c r="D7" s="401"/>
      <c r="E7" s="401"/>
      <c r="F7" s="398"/>
      <c r="G7" s="20"/>
    </row>
    <row r="8" spans="1:12" s="19" customFormat="1" ht="48" customHeight="1">
      <c r="A8" s="395"/>
      <c r="B8" s="23">
        <v>5</v>
      </c>
      <c r="C8" s="401" t="s">
        <v>626</v>
      </c>
      <c r="D8" s="401"/>
      <c r="E8" s="401"/>
      <c r="F8" s="398"/>
      <c r="G8" s="20"/>
    </row>
    <row r="9" spans="1:12" s="19" customFormat="1">
      <c r="A9" s="395"/>
      <c r="B9" s="25">
        <v>6</v>
      </c>
      <c r="C9" s="402" t="s">
        <v>504</v>
      </c>
      <c r="D9" s="402"/>
      <c r="E9" s="402"/>
      <c r="F9" s="398"/>
      <c r="G9" s="20"/>
    </row>
    <row r="10" spans="1:12" s="19" customFormat="1">
      <c r="A10" s="395"/>
      <c r="B10" s="388"/>
      <c r="C10" s="389"/>
      <c r="D10" s="389"/>
      <c r="E10" s="389"/>
      <c r="F10" s="398"/>
      <c r="G10" s="20"/>
    </row>
    <row r="11" spans="1:12" s="19" customFormat="1" ht="33" customHeight="1">
      <c r="A11" s="395"/>
      <c r="B11" s="26" t="s">
        <v>375</v>
      </c>
      <c r="C11" s="392" t="s">
        <v>401</v>
      </c>
      <c r="D11" s="392"/>
      <c r="E11" s="393"/>
      <c r="F11" s="398"/>
      <c r="G11" s="20"/>
    </row>
    <row r="12" spans="1:12">
      <c r="A12" s="395"/>
      <c r="B12" s="17"/>
      <c r="C12" s="17"/>
      <c r="D12" s="17"/>
      <c r="E12" s="17"/>
      <c r="F12" s="398"/>
      <c r="G12" s="17"/>
    </row>
    <row r="13" spans="1:12" ht="18" customHeight="1">
      <c r="A13" s="395"/>
      <c r="B13" s="400"/>
      <c r="C13" s="400"/>
      <c r="D13" s="400"/>
      <c r="E13" s="400"/>
      <c r="F13" s="398"/>
      <c r="G13" s="17"/>
    </row>
    <row r="14" spans="1:12">
      <c r="A14" s="395"/>
      <c r="B14" s="21"/>
      <c r="C14" s="21"/>
      <c r="D14" s="21"/>
      <c r="E14" s="21"/>
      <c r="F14" s="398"/>
      <c r="G14" s="17"/>
    </row>
    <row r="15" spans="1:12" ht="24" customHeight="1">
      <c r="A15" s="395"/>
      <c r="B15" s="405" t="s">
        <v>116</v>
      </c>
      <c r="C15" s="405"/>
      <c r="D15" s="405"/>
      <c r="E15" s="27"/>
      <c r="F15" s="398"/>
    </row>
    <row r="16" spans="1:12" ht="15.95" customHeight="1">
      <c r="A16" s="395"/>
      <c r="B16" s="403" t="s">
        <v>117</v>
      </c>
      <c r="C16" s="403"/>
      <c r="D16" s="403"/>
      <c r="E16" s="17"/>
      <c r="F16" s="398"/>
      <c r="G16" s="17"/>
    </row>
    <row r="17" spans="1:10" ht="24" customHeight="1">
      <c r="A17" s="395"/>
      <c r="B17" s="404" t="s">
        <v>118</v>
      </c>
      <c r="C17" s="404"/>
      <c r="D17" s="404"/>
      <c r="E17" s="27"/>
      <c r="F17" s="398"/>
      <c r="G17" s="28"/>
      <c r="H17" s="28"/>
      <c r="I17" s="28"/>
      <c r="J17" s="28"/>
    </row>
    <row r="18" spans="1:10" ht="15.95" customHeight="1">
      <c r="A18" s="396"/>
      <c r="B18" s="408" t="s">
        <v>119</v>
      </c>
      <c r="C18" s="408"/>
      <c r="D18" s="408"/>
      <c r="E18" s="21"/>
      <c r="F18" s="399"/>
      <c r="G18" s="28"/>
      <c r="H18" s="28"/>
      <c r="I18" s="28"/>
      <c r="J18" s="28"/>
    </row>
    <row r="19" spans="1:10">
      <c r="B19" s="22"/>
      <c r="C19" s="22"/>
      <c r="D19" s="22"/>
      <c r="E19" s="22"/>
    </row>
    <row r="20" spans="1:10">
      <c r="B20" s="17"/>
      <c r="C20" s="17"/>
      <c r="D20" s="17"/>
      <c r="E20" s="17"/>
    </row>
  </sheetData>
  <sheetProtection password="D8A0" sheet="1" formatColumns="0" formatRows="0" selectLockedCells="1"/>
  <customSheetViews>
    <customSheetView guid="{8BD42F4C-5837-4B6B-999C-7081B978F5B9}" showPageBreaks="1" showGridLines="0" fitToPage="1" printArea="1" view="pageBreakPreview">
      <selection activeCell="H10" sqref="H10"/>
      <pageMargins left="1.25" right="0.5" top="1.25" bottom="0.5" header="0.35433070866141703" footer="0.511811023622047"/>
      <printOptions horizontalCentered="1"/>
      <pageSetup paperSize="9" orientation="landscape" r:id="rId1"/>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5EDEBE1-F188-4851-AFDC-E4218278837C}" showPageBreaks="1" showGridLines="0" fitToPage="1" printArea="1" view="pageBreakPreview">
      <selection sqref="A1:F20"/>
      <pageMargins left="1.2" right="0.5" top="0.5" bottom="0.5" header="0.35433070866141703" footer="0.511811023622047"/>
      <printOptions horizontalCentered="1"/>
      <pageSetup paperSize="9" orientation="landscape" r:id="rId16"/>
      <headerFooter alignWithMargins="0"/>
    </customSheetView>
    <customSheetView guid="{896C4606-168D-457E-AE08-62C88BDF5B8A}" showPageBreaks="1" showGridLines="0" fitToPage="1" printArea="1" view="pageBreakPreview">
      <selection sqref="A1:F20"/>
      <pageMargins left="1.2" right="0.5" top="0.5" bottom="0.5" header="0.35433070866141703" footer="0.511811023622047"/>
      <printOptions horizontalCentered="1"/>
      <pageSetup paperSize="9" orientation="landscape" r:id="rId17"/>
      <headerFooter alignWithMargins="0"/>
    </customSheetView>
  </customSheetViews>
  <mergeCells count="17">
    <mergeCell ref="C5:E5"/>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s>
  <phoneticPr fontId="15" type="noConversion"/>
  <printOptions horizontalCentered="1"/>
  <pageMargins left="1.25" right="0.5" top="1.25" bottom="0.5" header="0.35433070866141703" footer="0.511811023622047"/>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3"/>
  <sheetViews>
    <sheetView showGridLines="0" view="pageBreakPreview" zoomScaleNormal="100" zoomScaleSheetLayoutView="100" workbookViewId="0">
      <selection activeCell="D6" sqref="D6"/>
    </sheetView>
  </sheetViews>
  <sheetFormatPr defaultRowHeight="15.75"/>
  <cols>
    <col min="1" max="1" width="9.140625" style="29"/>
    <col min="2" max="2" width="31.85546875" style="14" customWidth="1"/>
    <col min="3" max="3" width="12.85546875" style="14" customWidth="1"/>
    <col min="4" max="4" width="57.42578125" style="14" customWidth="1"/>
    <col min="5" max="5" width="11.85546875" style="14" customWidth="1"/>
    <col min="6" max="25" width="11.85546875" style="29" customWidth="1"/>
    <col min="26" max="26" width="9.140625" style="29"/>
    <col min="27" max="27" width="15.28515625" style="29" customWidth="1"/>
    <col min="28" max="16384" width="9.140625" style="29"/>
  </cols>
  <sheetData>
    <row r="1" spans="1:28" ht="41.25" customHeight="1">
      <c r="B1" s="413" t="str">
        <f>Basic!B1</f>
        <v>Supply, Installation, Testing &amp; Commissioning of Tower 23 to 27(stretch 23-28) of 220 kV D/C (TWIN MOOSE) Chamera3-Chamba Transmission Line in NR-II Region of Power Grid.</v>
      </c>
      <c r="C1" s="413"/>
      <c r="D1" s="413"/>
      <c r="E1" s="30"/>
      <c r="F1" s="31"/>
      <c r="G1" s="32"/>
      <c r="H1" s="32"/>
      <c r="I1" s="32"/>
      <c r="J1" s="32"/>
      <c r="K1" s="32"/>
      <c r="L1" s="32"/>
      <c r="M1" s="32"/>
      <c r="N1" s="32"/>
      <c r="O1" s="32"/>
      <c r="P1" s="32"/>
      <c r="Q1" s="32"/>
      <c r="R1" s="32"/>
      <c r="S1" s="32"/>
      <c r="T1" s="32"/>
      <c r="U1" s="32"/>
      <c r="V1" s="32"/>
      <c r="W1" s="32"/>
      <c r="X1" s="32"/>
      <c r="Y1" s="32"/>
    </row>
    <row r="2" spans="1:28" ht="20.100000000000001" customHeight="1">
      <c r="B2" s="414" t="str">
        <f>Basic!A3&amp;Basic!B3</f>
        <v>Specification No.:N2JM/C&amp;M/CS/15(19)</v>
      </c>
      <c r="C2" s="414"/>
      <c r="D2" s="414"/>
      <c r="E2" s="33"/>
      <c r="F2" s="14"/>
      <c r="G2" s="14"/>
      <c r="H2" s="14"/>
      <c r="I2" s="14"/>
      <c r="J2" s="14"/>
      <c r="K2" s="14"/>
      <c r="L2" s="14"/>
      <c r="M2" s="14"/>
      <c r="N2" s="14"/>
      <c r="O2" s="14"/>
      <c r="P2" s="14"/>
      <c r="Q2" s="14"/>
      <c r="R2" s="14"/>
      <c r="S2" s="14"/>
      <c r="T2" s="14"/>
      <c r="U2" s="14"/>
      <c r="V2" s="14"/>
      <c r="W2" s="14"/>
      <c r="X2" s="14"/>
      <c r="Y2" s="14"/>
      <c r="AA2" s="29" t="s">
        <v>150</v>
      </c>
      <c r="AB2" s="34">
        <v>1</v>
      </c>
    </row>
    <row r="3" spans="1:28" ht="12" customHeight="1">
      <c r="B3" s="35"/>
      <c r="C3" s="35"/>
      <c r="D3" s="35"/>
      <c r="E3" s="35"/>
      <c r="F3" s="14"/>
      <c r="G3" s="14"/>
      <c r="H3" s="14"/>
      <c r="I3" s="14"/>
      <c r="J3" s="14"/>
      <c r="K3" s="14"/>
      <c r="L3" s="14"/>
      <c r="M3" s="14"/>
      <c r="N3" s="14"/>
      <c r="O3" s="14"/>
      <c r="P3" s="14"/>
      <c r="Q3" s="14"/>
      <c r="R3" s="14"/>
      <c r="S3" s="14"/>
      <c r="T3" s="14"/>
      <c r="U3" s="14"/>
      <c r="V3" s="14"/>
      <c r="W3" s="14"/>
      <c r="X3" s="14"/>
      <c r="Y3" s="14"/>
      <c r="AA3" s="29" t="s">
        <v>151</v>
      </c>
      <c r="AB3" s="34" t="s">
        <v>11</v>
      </c>
    </row>
    <row r="4" spans="1:28" ht="20.100000000000001" customHeight="1">
      <c r="B4" s="412" t="s">
        <v>154</v>
      </c>
      <c r="C4" s="412"/>
      <c r="D4" s="412"/>
      <c r="E4" s="35"/>
      <c r="F4" s="14"/>
      <c r="G4" s="14"/>
      <c r="H4" s="14"/>
      <c r="I4" s="14"/>
      <c r="J4" s="14"/>
      <c r="K4" s="14"/>
      <c r="L4" s="14"/>
      <c r="M4" s="14"/>
      <c r="N4" s="14"/>
      <c r="O4" s="14"/>
      <c r="P4" s="14"/>
      <c r="Q4" s="14"/>
      <c r="R4" s="14"/>
      <c r="S4" s="14"/>
      <c r="T4" s="14"/>
      <c r="U4" s="14"/>
      <c r="V4" s="14"/>
      <c r="W4" s="14"/>
      <c r="X4" s="14"/>
      <c r="Y4" s="14"/>
      <c r="AB4" s="34"/>
    </row>
    <row r="5" spans="1:28" ht="12" customHeight="1">
      <c r="B5" s="13"/>
      <c r="C5" s="13"/>
      <c r="F5" s="14"/>
      <c r="G5" s="14"/>
      <c r="H5" s="14"/>
      <c r="I5" s="14"/>
      <c r="J5" s="14"/>
      <c r="K5" s="14"/>
      <c r="L5" s="14"/>
      <c r="M5" s="14"/>
      <c r="N5" s="14"/>
      <c r="O5" s="14"/>
      <c r="P5" s="14"/>
      <c r="Q5" s="14"/>
      <c r="R5" s="14"/>
      <c r="S5" s="14"/>
      <c r="T5" s="14"/>
      <c r="U5" s="14"/>
      <c r="V5" s="14"/>
      <c r="W5" s="14"/>
      <c r="X5" s="14"/>
      <c r="Y5" s="14"/>
    </row>
    <row r="6" spans="1:28" s="14" customFormat="1" ht="43.5" customHeight="1">
      <c r="B6" s="36" t="s">
        <v>495</v>
      </c>
      <c r="C6" s="37"/>
      <c r="D6" s="38" t="s">
        <v>151</v>
      </c>
      <c r="F6" s="39"/>
      <c r="G6" s="39"/>
      <c r="H6" s="39"/>
      <c r="I6" s="39"/>
      <c r="J6" s="39"/>
      <c r="K6" s="39"/>
      <c r="L6" s="39"/>
      <c r="M6" s="39"/>
      <c r="N6" s="39"/>
      <c r="O6" s="39"/>
      <c r="P6" s="39"/>
      <c r="Q6" s="39"/>
      <c r="R6" s="39"/>
      <c r="S6" s="39"/>
      <c r="U6" s="39"/>
      <c r="V6" s="39"/>
      <c r="W6" s="39"/>
      <c r="X6" s="39"/>
      <c r="Y6" s="39"/>
      <c r="AA6" s="39">
        <f>IF(D6= "Sole Bidder", 0, D7)</f>
        <v>0</v>
      </c>
    </row>
    <row r="7" spans="1:28" ht="41.45" customHeight="1">
      <c r="A7" s="40"/>
      <c r="B7" s="36" t="str">
        <f>IF(D6= "JV (Joint Venture)", "Total Nos. of  Partners in the JV [excluding the Lead Partner]", "")</f>
        <v>Total Nos. of  Partners in the JV [excluding the Lead Partner]</v>
      </c>
      <c r="C7" s="41"/>
      <c r="D7" s="38"/>
    </row>
    <row r="8" spans="1:28" ht="19.5" customHeight="1">
      <c r="B8" s="42"/>
      <c r="C8" s="42"/>
      <c r="D8" s="39"/>
    </row>
    <row r="9" spans="1:28" ht="20.100000000000001" customHeight="1">
      <c r="B9" s="43" t="str">
        <f>IF(D6= "Sole Bidder", "Name of Sole Bidder", "Name of Lead Partner")</f>
        <v>Name of Lead Partner</v>
      </c>
      <c r="C9" s="44"/>
      <c r="D9" s="45"/>
    </row>
    <row r="10" spans="1:28" ht="20.100000000000001" customHeight="1">
      <c r="B10" s="46" t="str">
        <f>IF(D6= "Sole Bidder", "Address of Sole Bidder", "Address of Lead Partner")</f>
        <v>Address of Lead Partner</v>
      </c>
      <c r="C10" s="47"/>
      <c r="D10" s="45"/>
    </row>
    <row r="11" spans="1:28" ht="20.100000000000001" customHeight="1">
      <c r="B11" s="48"/>
      <c r="C11" s="49"/>
      <c r="D11" s="45"/>
    </row>
    <row r="12" spans="1:28" ht="20.100000000000001" customHeight="1">
      <c r="B12" s="50"/>
      <c r="C12" s="51"/>
      <c r="D12" s="45"/>
    </row>
    <row r="13" spans="1:28" ht="20.100000000000001" customHeight="1"/>
    <row r="14" spans="1:28" ht="20.100000000000001" customHeight="1">
      <c r="B14" s="52" t="str">
        <f>IF(D7=1,"Other Partner",IF(D7="2 or More","Other Partner-1",""))</f>
        <v/>
      </c>
      <c r="C14" s="53"/>
      <c r="D14" s="54" t="s">
        <v>403</v>
      </c>
    </row>
    <row r="15" spans="1:28" ht="20.100000000000001" customHeight="1">
      <c r="B15" s="55" t="str">
        <f>IF(D7=1,"Address of other Partner",IF(D7="2 or More","Address of other Partner - 1",""))</f>
        <v/>
      </c>
      <c r="C15" s="56"/>
      <c r="D15" s="54" t="s">
        <v>403</v>
      </c>
    </row>
    <row r="16" spans="1:28" ht="20.100000000000001" customHeight="1">
      <c r="B16" s="57"/>
      <c r="C16" s="58"/>
      <c r="D16" s="54" t="s">
        <v>403</v>
      </c>
    </row>
    <row r="17" spans="2:5" ht="20.100000000000001" customHeight="1">
      <c r="B17" s="59"/>
      <c r="C17" s="60"/>
      <c r="D17" s="54" t="s">
        <v>403</v>
      </c>
    </row>
    <row r="18" spans="2:5" ht="20.100000000000001" customHeight="1">
      <c r="B18" s="61"/>
      <c r="C18" s="61"/>
      <c r="D18" s="61"/>
    </row>
    <row r="19" spans="2:5" ht="20.100000000000001" customHeight="1">
      <c r="B19" s="52" t="s">
        <v>12</v>
      </c>
      <c r="C19" s="53"/>
      <c r="D19" s="54" t="s">
        <v>403</v>
      </c>
    </row>
    <row r="20" spans="2:5" ht="20.100000000000001" customHeight="1">
      <c r="B20" s="55" t="s">
        <v>13</v>
      </c>
      <c r="C20" s="56"/>
      <c r="D20" s="54" t="s">
        <v>403</v>
      </c>
    </row>
    <row r="21" spans="2:5" ht="20.100000000000001" customHeight="1">
      <c r="B21" s="57"/>
      <c r="C21" s="58"/>
      <c r="D21" s="54" t="s">
        <v>403</v>
      </c>
    </row>
    <row r="22" spans="2:5" ht="20.100000000000001" customHeight="1">
      <c r="B22" s="59"/>
      <c r="C22" s="60"/>
      <c r="D22" s="54" t="s">
        <v>403</v>
      </c>
    </row>
    <row r="23" spans="2:5" ht="20.100000000000001" customHeight="1">
      <c r="B23" s="62"/>
      <c r="C23" s="62"/>
      <c r="D23" s="62"/>
    </row>
    <row r="24" spans="2:5" ht="39" hidden="1" customHeight="1">
      <c r="B24" s="415" t="s">
        <v>281</v>
      </c>
      <c r="C24" s="415"/>
      <c r="D24" s="64" t="s">
        <v>397</v>
      </c>
      <c r="E24" s="12" t="str">
        <f>IF(OR(D24="Yes",D24="No",D24="")=TRUE, "", "In Correct Entry")</f>
        <v/>
      </c>
    </row>
    <row r="25" spans="2:5" ht="19.5" hidden="1" customHeight="1">
      <c r="B25" s="415" t="s">
        <v>280</v>
      </c>
      <c r="C25" s="415"/>
      <c r="D25" s="45"/>
    </row>
    <row r="26" spans="2:5" ht="19.5" hidden="1" customHeight="1">
      <c r="B26" s="415"/>
      <c r="C26" s="415"/>
      <c r="D26" s="65"/>
    </row>
    <row r="27" spans="2:5" ht="20.100000000000001" customHeight="1">
      <c r="B27" s="66"/>
      <c r="C27" s="66"/>
    </row>
    <row r="28" spans="2:5" ht="21" customHeight="1">
      <c r="B28" s="67" t="s">
        <v>155</v>
      </c>
      <c r="C28" s="68"/>
      <c r="D28" s="45"/>
    </row>
    <row r="29" spans="2:5" ht="21" customHeight="1">
      <c r="B29" s="67" t="s">
        <v>156</v>
      </c>
      <c r="C29" s="68"/>
      <c r="D29" s="69"/>
    </row>
    <row r="30" spans="2:5" ht="21" customHeight="1">
      <c r="B30" s="70"/>
      <c r="C30" s="70"/>
      <c r="D30" s="71"/>
    </row>
    <row r="31" spans="2:5" ht="21" customHeight="1">
      <c r="B31" s="67" t="s">
        <v>7</v>
      </c>
      <c r="C31" s="68"/>
      <c r="D31" s="72"/>
      <c r="E31" s="29"/>
    </row>
    <row r="32" spans="2:5" ht="21" customHeight="1">
      <c r="B32" s="67" t="s">
        <v>8</v>
      </c>
      <c r="C32" s="68"/>
      <c r="D32" s="69"/>
      <c r="E32" s="29"/>
    </row>
    <row r="33" spans="5:5">
      <c r="E33" s="29"/>
    </row>
  </sheetData>
  <sheetProtection password="D8A0" sheet="1" formatColumns="0" formatRows="0" selectLockedCells="1"/>
  <customSheetViews>
    <customSheetView guid="{8BD42F4C-5837-4B6B-999C-7081B978F5B9}" showPageBreaks="1" showGridLines="0" fitToPage="1" printArea="1" hiddenRows="1" view="pageBreakPreview">
      <selection activeCell="D6" sqref="D6"/>
      <pageMargins left="1.25" right="0.64" top="1.25" bottom="0.46" header="0.4" footer="0.33"/>
      <printOptions horizontalCentered="1"/>
      <pageSetup paperSize="9" scale="88" orientation="portrait" r:id="rId1"/>
      <headerFooter alignWithMargins="0"/>
    </customSheetView>
    <customSheetView guid="{705A993D-5DF6-4963-9DB5-8F89E6445EBA}" showGridLines="0" hiddenRows="1">
      <selection activeCell="D6" sqref="D6"/>
      <pageMargins left="0.75" right="0.64" top="0.55000000000000004" bottom="0.46" header="0.4" footer="0.33"/>
      <pageSetup orientation="portrait" r:id="rId2"/>
      <headerFooter alignWithMargins="0"/>
    </customSheetView>
    <customSheetView guid="{FFA7F230-53D0-48EC-855F-98BD36863E0C}" showGridLines="0" hiddenRows="1">
      <selection activeCell="D7" sqref="D7"/>
      <pageMargins left="0.75" right="0.64" top="0.55000000000000004" bottom="0.46" header="0.4" footer="0.33"/>
      <pageSetup orientation="portrait" r:id="rId3"/>
      <headerFooter alignWithMargins="0"/>
    </customSheetView>
    <customSheetView guid="{0E3D301D-E03B-4B92-8B58-0C87959E7F62}" showGridLines="0" hiddenRows="1">
      <selection activeCell="D6" sqref="D6"/>
      <pageMargins left="0.75" right="0.64" top="0.55000000000000004" bottom="0.46" header="0.4" footer="0.33"/>
      <pageSetup orientation="portrait" r:id="rId4"/>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5"/>
      <headerFooter alignWithMargins="0"/>
    </customSheetView>
    <customSheetView guid="{CD4CA1A8-824A-452F-BDBA-32A47C1B3013}" showGridLines="0">
      <selection activeCell="D6" sqref="D6"/>
      <pageMargins left="0.75" right="0.64" top="0.55000000000000004" bottom="0.46" header="0.4" footer="0.33"/>
      <pageSetup orientation="portrait" r:id="rId6"/>
      <headerFooter alignWithMargins="0"/>
    </customSheetView>
    <customSheetView guid="{8E7B022F-1113-4BA2-B2BA-8EDBE02A2557}" showGridLines="0" showRuler="0">
      <selection activeCell="D6" sqref="D6"/>
      <pageMargins left="0.75" right="0.64" top="0.69" bottom="0.46" header="0.4" footer="0.33"/>
      <pageSetup orientation="portrait" r:id="rId7"/>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8"/>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9"/>
      <headerFooter alignWithMargins="0"/>
    </customSheetView>
    <customSheetView guid="{43BCBF1E-CDCF-4541-8D79-87EDCECBC1FD}" scale="90" showGridLines="0">
      <selection activeCell="D14" sqref="D14"/>
      <pageMargins left="0.75" right="0.64" top="0.55000000000000004" bottom="0.46" header="0.4" footer="0.33"/>
      <pageSetup orientation="portrait" r:id="rId10"/>
      <headerFooter alignWithMargins="0"/>
    </customSheetView>
    <customSheetView guid="{7A9EA6D6-4DDF-43D9-92E6-C6AFAD14E266}" showGridLines="0" hiddenRows="1">
      <selection activeCell="D6" sqref="D6"/>
      <pageMargins left="0.75" right="0.64" top="0.55000000000000004" bottom="0.46" header="0.4" footer="0.33"/>
      <pageSetup orientation="portrait" r:id="rId11"/>
      <headerFooter alignWithMargins="0"/>
    </customSheetView>
    <customSheetView guid="{DC28ED1E-3E35-4094-9C2B-5C0A1C1D459C}" showGridLines="0" hiddenRows="1">
      <selection activeCell="D6" sqref="D6"/>
      <pageMargins left="0.75" right="0.64" top="0.55000000000000004" bottom="0.46" header="0.4" footer="0.33"/>
      <pageSetup orientation="portrait" r:id="rId12"/>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3"/>
      <headerFooter alignWithMargins="0"/>
    </customSheetView>
    <customSheetView guid="{31C9BD41-85AC-49F8-A4C5-D341A7DF9809}" showGridLines="0" hiddenRows="1">
      <selection activeCell="D6" sqref="D6"/>
      <pageMargins left="0.75" right="0.64" top="0.55000000000000004" bottom="0.46" header="0.4" footer="0.33"/>
      <pageSetup orientation="portrait" r:id="rId14"/>
      <headerFooter alignWithMargins="0"/>
    </customSheetView>
    <customSheetView guid="{98F1BFA0-C539-421E-A117-3F3CC19FB763}" showGridLines="0" hiddenRows="1">
      <selection activeCell="D6" sqref="D6"/>
      <pageMargins left="0.75" right="0.64" top="0.55000000000000004" bottom="0.46" header="0.4" footer="0.33"/>
      <pageSetup orientation="portrait" r:id="rId15"/>
      <headerFooter alignWithMargins="0"/>
    </customSheetView>
    <customSheetView guid="{C5EDEBE1-F188-4851-AFDC-E4218278837C}" showPageBreaks="1" showGridLines="0" fitToPage="1" printArea="1" hiddenRows="1" view="pageBreakPreview">
      <selection activeCell="D6" sqref="D6"/>
      <pageMargins left="0.75" right="0.64" top="0.55000000000000004" bottom="0.46" header="0.4" footer="0.33"/>
      <pageSetup paperSize="9" scale="95" orientation="portrait" r:id="rId16"/>
      <headerFooter alignWithMargins="0"/>
    </customSheetView>
    <customSheetView guid="{896C4606-168D-457E-AE08-62C88BDF5B8A}" showPageBreaks="1" showGridLines="0" fitToPage="1" printArea="1" hiddenRows="1" view="pageBreakPreview">
      <selection activeCell="D6" sqref="D6"/>
      <pageMargins left="0.75" right="0.64" top="0.55000000000000004" bottom="0.46" header="0.4" footer="0.33"/>
      <pageSetup paperSize="9" scale="95" orientation="portrait" r:id="rId17"/>
      <headerFooter alignWithMargins="0"/>
    </customSheetView>
  </customSheetViews>
  <mergeCells count="5">
    <mergeCell ref="B4:D4"/>
    <mergeCell ref="B1:D1"/>
    <mergeCell ref="B2:D2"/>
    <mergeCell ref="B25:C26"/>
    <mergeCell ref="B24:C24"/>
  </mergeCells>
  <phoneticPr fontId="3" type="noConversion"/>
  <conditionalFormatting sqref="B19:C23 D23">
    <cfRule type="expression" dxfId="36" priority="2" stopIfTrue="1">
      <formula>$AA$6&lt;2</formula>
    </cfRule>
  </conditionalFormatting>
  <conditionalFormatting sqref="B14:C17">
    <cfRule type="expression" dxfId="35" priority="3" stopIfTrue="1">
      <formula>$AA$6&lt;1</formula>
    </cfRule>
  </conditionalFormatting>
  <conditionalFormatting sqref="D8">
    <cfRule type="expression" dxfId="34" priority="4" stopIfTrue="1">
      <formula>$AA$6=0</formula>
    </cfRule>
  </conditionalFormatting>
  <conditionalFormatting sqref="B7:D7">
    <cfRule type="expression" dxfId="33" priority="5" stopIfTrue="1">
      <formula>$D$6="Sole Bidder"</formula>
    </cfRule>
  </conditionalFormatting>
  <conditionalFormatting sqref="B25:D26">
    <cfRule type="expression" dxfId="32" priority="6" stopIfTrue="1">
      <formula>$D$24="No"</formula>
    </cfRule>
  </conditionalFormatting>
  <conditionalFormatting sqref="D14:D22">
    <cfRule type="expression" dxfId="31" priority="1">
      <formula>$D$6="Sole Bidder"</formula>
    </cfRule>
  </conditionalFormatting>
  <dataValidations count="3">
    <dataValidation type="list" allowBlank="1" showInputMessage="1" showErrorMessage="1" sqref="D6">
      <formula1>$AA$2:$AA$3</formula1>
    </dataValidation>
    <dataValidation type="list" allowBlank="1" showInputMessage="1" showErrorMessage="1" sqref="D7">
      <formula1>$AB$2:$AB$3</formula1>
    </dataValidation>
    <dataValidation type="list" allowBlank="1" showInputMessage="1" showErrorMessage="1" sqref="D24">
      <formula1>"Yes, No"</formula1>
    </dataValidation>
  </dataValidations>
  <printOptions horizontalCentered="1"/>
  <pageMargins left="1.25" right="0.64" top="1.25" bottom="0.46" header="0.4" footer="0.33"/>
  <pageSetup paperSize="9" scale="88"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Normal="100" zoomScaleSheetLayoutView="100" workbookViewId="0">
      <selection activeCell="E19" sqref="E19"/>
    </sheetView>
  </sheetViews>
  <sheetFormatPr defaultRowHeight="15.75"/>
  <cols>
    <col min="1" max="1" width="12.140625" style="14" customWidth="1"/>
    <col min="2" max="2" width="15.7109375" style="14" customWidth="1"/>
    <col min="3" max="3" width="16.5703125" style="14" customWidth="1"/>
    <col min="4" max="4" width="20.42578125" style="14" customWidth="1"/>
    <col min="5" max="5" width="40.85546875" style="14" customWidth="1"/>
    <col min="6" max="6" width="12.85546875" style="61" customWidth="1"/>
    <col min="7" max="25" width="9.7109375" style="61" customWidth="1"/>
    <col min="26" max="26" width="18" style="61" customWidth="1"/>
    <col min="27" max="27" width="9.140625" style="61"/>
    <col min="28" max="16384" width="9.140625" style="14"/>
  </cols>
  <sheetData>
    <row r="1" spans="1:46">
      <c r="A1" s="73" t="str">
        <f>Basic!A3&amp;Basic!B3</f>
        <v>Specification No.:N2JM/C&amp;M/CS/15(19)</v>
      </c>
      <c r="B1" s="74"/>
      <c r="C1" s="74"/>
      <c r="D1" s="74"/>
      <c r="E1" s="92" t="str">
        <f>"Attachment-3(JV) "</f>
        <v xml:space="preserve">Attachment-3(JV) </v>
      </c>
      <c r="F1" s="93"/>
      <c r="G1" s="93"/>
      <c r="H1" s="93"/>
      <c r="I1" s="93"/>
      <c r="J1" s="93"/>
      <c r="K1" s="93"/>
      <c r="L1" s="93"/>
      <c r="M1" s="93"/>
      <c r="N1" s="93"/>
      <c r="O1" s="93"/>
      <c r="P1" s="93"/>
      <c r="Q1" s="93"/>
      <c r="R1" s="93"/>
      <c r="S1" s="93"/>
      <c r="T1" s="93"/>
      <c r="U1" s="93"/>
      <c r="V1" s="93"/>
      <c r="W1" s="93"/>
      <c r="X1" s="93"/>
      <c r="Y1" s="93"/>
      <c r="Z1" s="76" t="str">
        <f>'Names of Bidder'!D6</f>
        <v>JV (Joint Venture)</v>
      </c>
      <c r="AT1" s="14" t="str">
        <f>Basic!B2</f>
        <v>N2JM/C&amp;M/CS/15(19)</v>
      </c>
    </row>
    <row r="2" spans="1:46">
      <c r="Z2" s="76">
        <f>'Names of Bidder'!AA6</f>
        <v>0</v>
      </c>
    </row>
    <row r="3" spans="1:46" ht="39.75" customHeight="1">
      <c r="A3" s="417" t="str">
        <f>Basic!B1</f>
        <v>Supply, Installation, Testing &amp; Commissioning of Tower 23 to 27(stretch 23-28) of 220 kV D/C (TWIN MOOSE) Chamera3-Chamba Transmission Line in NR-II Region of Power Grid.</v>
      </c>
      <c r="B3" s="417"/>
      <c r="C3" s="417"/>
      <c r="D3" s="417"/>
      <c r="E3" s="417"/>
      <c r="F3" s="77"/>
      <c r="G3" s="77"/>
      <c r="H3" s="77"/>
      <c r="I3" s="77"/>
      <c r="J3" s="77"/>
      <c r="K3" s="77"/>
      <c r="L3" s="77"/>
      <c r="M3" s="77"/>
      <c r="N3" s="77"/>
      <c r="O3" s="77"/>
      <c r="P3" s="77"/>
      <c r="Q3" s="77"/>
      <c r="R3" s="77"/>
      <c r="S3" s="77"/>
      <c r="T3" s="77"/>
      <c r="U3" s="77"/>
      <c r="V3" s="77"/>
      <c r="W3" s="77"/>
      <c r="X3" s="77"/>
      <c r="Y3" s="77"/>
      <c r="AA3" s="78"/>
      <c r="AB3" s="12"/>
    </row>
    <row r="4" spans="1:46">
      <c r="A4" s="79"/>
      <c r="AB4" s="80"/>
      <c r="AC4" s="81"/>
    </row>
    <row r="5" spans="1:46">
      <c r="A5" s="418" t="s">
        <v>505</v>
      </c>
      <c r="B5" s="418"/>
      <c r="C5" s="418"/>
      <c r="D5" s="418"/>
      <c r="E5" s="418"/>
      <c r="F5" s="82"/>
      <c r="G5" s="82"/>
      <c r="H5" s="82"/>
      <c r="I5" s="82"/>
      <c r="J5" s="82"/>
      <c r="K5" s="82"/>
      <c r="L5" s="82"/>
      <c r="M5" s="82"/>
      <c r="N5" s="82"/>
      <c r="O5" s="82"/>
      <c r="P5" s="82"/>
      <c r="Q5" s="82"/>
      <c r="R5" s="82"/>
      <c r="S5" s="82"/>
      <c r="T5" s="82"/>
      <c r="U5" s="82"/>
      <c r="V5" s="82"/>
      <c r="W5" s="82"/>
      <c r="X5" s="82"/>
      <c r="Y5" s="82"/>
      <c r="AB5" s="80"/>
      <c r="AC5" s="83"/>
    </row>
    <row r="6" spans="1:46">
      <c r="A6" s="13"/>
      <c r="AB6" s="80"/>
      <c r="AC6" s="83"/>
    </row>
    <row r="7" spans="1:46">
      <c r="A7" s="12" t="str">
        <f>"Bidder’s Name and Address (" &amp; MID('Names of Bidder'!B9,9, 20) &amp; ") :"</f>
        <v>Bidder’s Name and Address (Lead Partner) :</v>
      </c>
      <c r="E7" s="94" t="s">
        <v>339</v>
      </c>
      <c r="F7" s="94"/>
      <c r="G7" s="94"/>
      <c r="H7" s="94"/>
      <c r="I7" s="94"/>
      <c r="J7" s="94"/>
      <c r="K7" s="94"/>
      <c r="L7" s="94"/>
      <c r="M7" s="94"/>
      <c r="N7" s="94"/>
      <c r="O7" s="94"/>
      <c r="P7" s="94"/>
      <c r="Q7" s="94"/>
      <c r="R7" s="94"/>
      <c r="S7" s="94"/>
      <c r="T7" s="94"/>
      <c r="U7" s="94"/>
      <c r="V7" s="94"/>
      <c r="W7" s="94"/>
      <c r="X7" s="94"/>
      <c r="Y7" s="94"/>
      <c r="AB7" s="80"/>
      <c r="AC7" s="83"/>
    </row>
    <row r="8" spans="1:46">
      <c r="A8" s="416" t="str">
        <f>IF('Names of Bidder'!D6= "JV (Joint Venture)", "JV of " &amp; Z8, "")</f>
        <v xml:space="preserve">JV of </v>
      </c>
      <c r="B8" s="416"/>
      <c r="C8" s="416"/>
      <c r="D8" s="416"/>
      <c r="E8" s="15" t="s">
        <v>426</v>
      </c>
      <c r="F8" s="94"/>
      <c r="G8" s="94"/>
      <c r="I8" s="94"/>
      <c r="J8" s="94"/>
      <c r="K8" s="94"/>
      <c r="L8" s="94"/>
      <c r="M8" s="94"/>
      <c r="N8" s="94"/>
      <c r="O8" s="94"/>
      <c r="P8" s="94"/>
      <c r="Q8" s="94"/>
      <c r="R8" s="94"/>
      <c r="S8" s="94"/>
      <c r="T8" s="94"/>
      <c r="U8" s="94"/>
      <c r="V8" s="94"/>
      <c r="W8" s="94"/>
      <c r="X8" s="94"/>
      <c r="Y8" s="94"/>
      <c r="Z8" s="95" t="str">
        <f>IF('Names of Bidder'!D7=1,'Names of Bidder'!D9&amp;" &amp; "&amp;'Names of Bidder'!D14,IF('Names of Bidder'!D7="2 or More",'Names of Bidder'!D9&amp;" , "&amp;'Names of Bidder'!D14&amp;" &amp; "&amp;'Names of Bidder'!D19,""))</f>
        <v/>
      </c>
      <c r="AB8" s="80"/>
      <c r="AC8" s="83"/>
    </row>
    <row r="9" spans="1:46">
      <c r="A9" s="87" t="s">
        <v>340</v>
      </c>
      <c r="B9" s="419" t="str">
        <f>IF('Names of Bidder'!D9=0, "", 'Names of Bidder'!D9)</f>
        <v/>
      </c>
      <c r="C9" s="419"/>
      <c r="D9" s="419"/>
      <c r="E9" s="15" t="s">
        <v>427</v>
      </c>
      <c r="F9" s="96"/>
      <c r="G9" s="96"/>
      <c r="H9" s="96"/>
      <c r="I9" s="96"/>
      <c r="J9" s="96"/>
      <c r="K9" s="96"/>
      <c r="L9" s="96"/>
      <c r="M9" s="96"/>
      <c r="N9" s="96"/>
      <c r="O9" s="96"/>
      <c r="P9" s="96"/>
      <c r="Q9" s="96"/>
      <c r="R9" s="96"/>
      <c r="S9" s="96"/>
      <c r="T9" s="96"/>
      <c r="U9" s="96"/>
      <c r="V9" s="96"/>
      <c r="W9" s="96"/>
      <c r="X9" s="96"/>
      <c r="Y9" s="96"/>
      <c r="AB9" s="80"/>
      <c r="AC9" s="83"/>
    </row>
    <row r="10" spans="1:46">
      <c r="A10" s="87" t="s">
        <v>341</v>
      </c>
      <c r="B10" s="419" t="str">
        <f>IF('Names of Bidder'!D10=0, "", 'Names of Bidder'!D10)</f>
        <v/>
      </c>
      <c r="C10" s="419"/>
      <c r="D10" s="419"/>
      <c r="E10" s="15" t="s">
        <v>428</v>
      </c>
      <c r="F10" s="96"/>
      <c r="G10" s="96"/>
      <c r="H10" s="96"/>
      <c r="I10" s="96"/>
      <c r="J10" s="96"/>
      <c r="K10" s="96"/>
      <c r="L10" s="96"/>
      <c r="M10" s="96"/>
      <c r="N10" s="96"/>
      <c r="O10" s="96"/>
      <c r="P10" s="96"/>
      <c r="Q10" s="96"/>
      <c r="R10" s="96"/>
      <c r="S10" s="96"/>
      <c r="T10" s="96"/>
      <c r="U10" s="96"/>
      <c r="V10" s="96"/>
      <c r="W10" s="96"/>
      <c r="X10" s="96"/>
      <c r="Y10" s="96"/>
      <c r="AB10" s="80"/>
      <c r="AC10" s="83"/>
    </row>
    <row r="11" spans="1:46">
      <c r="B11" s="419" t="str">
        <f>IF('Names of Bidder'!D11=0, "", 'Names of Bidder'!D11)</f>
        <v/>
      </c>
      <c r="C11" s="419"/>
      <c r="D11" s="419"/>
      <c r="E11" s="15" t="s">
        <v>429</v>
      </c>
      <c r="F11" s="96"/>
      <c r="G11" s="96"/>
      <c r="H11" s="96"/>
      <c r="I11" s="96"/>
      <c r="J11" s="96"/>
      <c r="K11" s="96"/>
      <c r="L11" s="96"/>
      <c r="M11" s="96"/>
      <c r="N11" s="96"/>
      <c r="O11" s="96"/>
      <c r="P11" s="96"/>
      <c r="Q11" s="96"/>
      <c r="R11" s="96"/>
      <c r="S11" s="96"/>
      <c r="T11" s="96"/>
      <c r="U11" s="96"/>
      <c r="V11" s="96"/>
      <c r="W11" s="96"/>
      <c r="X11" s="96"/>
      <c r="Y11" s="96"/>
    </row>
    <row r="12" spans="1:46">
      <c r="A12" s="13"/>
      <c r="B12" s="419" t="str">
        <f>IF('Names of Bidder'!D12=0, "", 'Names of Bidder'!D12)</f>
        <v/>
      </c>
      <c r="C12" s="419"/>
      <c r="D12" s="419"/>
      <c r="E12" s="97"/>
      <c r="F12" s="96"/>
      <c r="G12" s="96"/>
      <c r="H12" s="96"/>
      <c r="I12" s="96"/>
      <c r="J12" s="96"/>
      <c r="K12" s="96"/>
      <c r="L12" s="96"/>
      <c r="M12" s="96"/>
      <c r="N12" s="96"/>
      <c r="O12" s="96"/>
      <c r="P12" s="96"/>
      <c r="Q12" s="96"/>
      <c r="R12" s="96"/>
      <c r="S12" s="96"/>
      <c r="T12" s="96"/>
      <c r="U12" s="96"/>
      <c r="V12" s="96"/>
      <c r="W12" s="96"/>
      <c r="X12" s="96"/>
      <c r="Y12" s="96"/>
    </row>
    <row r="13" spans="1:46">
      <c r="A13" s="13"/>
      <c r="B13" s="98"/>
      <c r="C13" s="98"/>
      <c r="D13" s="98"/>
      <c r="F13" s="96"/>
      <c r="G13" s="96"/>
      <c r="H13" s="96"/>
      <c r="I13" s="96"/>
      <c r="J13" s="96"/>
      <c r="K13" s="96"/>
      <c r="L13" s="96"/>
      <c r="M13" s="96"/>
      <c r="N13" s="96"/>
      <c r="O13" s="96"/>
      <c r="P13" s="96"/>
      <c r="Q13" s="96"/>
      <c r="R13" s="96"/>
      <c r="S13" s="96"/>
      <c r="T13" s="96"/>
      <c r="U13" s="96"/>
      <c r="V13" s="96"/>
      <c r="W13" s="96"/>
      <c r="X13" s="96"/>
      <c r="Y13" s="96"/>
    </row>
    <row r="14" spans="1:46" s="61" customFormat="1">
      <c r="A14" s="420"/>
      <c r="B14" s="420"/>
      <c r="C14" s="420"/>
      <c r="D14" s="420"/>
      <c r="E14" s="420"/>
      <c r="F14" s="96"/>
      <c r="G14" s="96"/>
      <c r="H14" s="96"/>
      <c r="I14" s="96"/>
      <c r="J14" s="96"/>
      <c r="K14" s="96"/>
      <c r="L14" s="96"/>
      <c r="M14" s="96"/>
      <c r="N14" s="96"/>
      <c r="O14" s="96"/>
      <c r="P14" s="96"/>
      <c r="Q14" s="96"/>
      <c r="R14" s="96"/>
      <c r="S14" s="96"/>
      <c r="T14" s="96"/>
      <c r="U14" s="96"/>
      <c r="V14" s="96"/>
      <c r="W14" s="96"/>
      <c r="X14" s="96"/>
      <c r="Y14" s="96"/>
    </row>
    <row r="15" spans="1:46" s="61" customFormat="1">
      <c r="A15" s="78" t="s">
        <v>157</v>
      </c>
      <c r="B15" s="98"/>
      <c r="C15" s="98"/>
      <c r="D15" s="98"/>
      <c r="E15" s="96"/>
      <c r="F15" s="96"/>
      <c r="G15" s="96"/>
      <c r="H15" s="96"/>
      <c r="I15" s="96"/>
      <c r="J15" s="96"/>
      <c r="K15" s="96"/>
      <c r="L15" s="96"/>
      <c r="M15" s="96"/>
      <c r="N15" s="96"/>
      <c r="O15" s="96"/>
      <c r="P15" s="96"/>
      <c r="Q15" s="96"/>
      <c r="R15" s="96"/>
      <c r="S15" s="96"/>
      <c r="T15" s="96"/>
      <c r="U15" s="96"/>
      <c r="V15" s="96"/>
      <c r="W15" s="96"/>
      <c r="X15" s="96"/>
      <c r="Y15" s="96"/>
    </row>
    <row r="16" spans="1:46" s="61" customFormat="1">
      <c r="A16" s="78"/>
      <c r="B16" s="421" t="str">
        <f>IF(Z2=1,"Other Partner",IF(Z2="2 or More","Other Partner-1",""))</f>
        <v/>
      </c>
      <c r="C16" s="421"/>
      <c r="D16" s="421"/>
      <c r="E16" s="89" t="str">
        <f>IF(Z2="2 or More", "Other Partner-2", "")</f>
        <v/>
      </c>
      <c r="F16" s="96"/>
      <c r="G16" s="96"/>
      <c r="H16" s="96"/>
      <c r="I16" s="96"/>
      <c r="J16" s="96"/>
      <c r="K16" s="96"/>
      <c r="L16" s="96"/>
      <c r="M16" s="96"/>
      <c r="N16" s="96"/>
      <c r="O16" s="96"/>
      <c r="P16" s="96"/>
      <c r="Q16" s="96"/>
      <c r="R16" s="96"/>
      <c r="S16" s="96"/>
      <c r="T16" s="96"/>
      <c r="U16" s="96"/>
      <c r="V16" s="96"/>
      <c r="W16" s="96"/>
      <c r="X16" s="96"/>
      <c r="Y16" s="96"/>
    </row>
    <row r="17" spans="1:27" s="61" customFormat="1">
      <c r="A17" s="87" t="s">
        <v>340</v>
      </c>
      <c r="B17" s="419" t="str">
        <f>IF('Names of Bidder'!D14=0, "", 'Names of Bidder'!D14)</f>
        <v xml:space="preserve">…… ……. …….. …… ……. …….. </v>
      </c>
      <c r="C17" s="419"/>
      <c r="D17" s="419"/>
      <c r="E17" s="88" t="str">
        <f>IF($Z$2="2 or More", IF('Names of Bidder'!D19=0, "", 'Names of Bidder'!D19), "")</f>
        <v/>
      </c>
      <c r="F17" s="96"/>
      <c r="G17" s="96"/>
      <c r="H17" s="96"/>
      <c r="I17" s="96"/>
      <c r="J17" s="96"/>
      <c r="K17" s="96"/>
      <c r="L17" s="96"/>
      <c r="M17" s="96"/>
      <c r="N17" s="96"/>
      <c r="O17" s="96"/>
      <c r="P17" s="96"/>
      <c r="Q17" s="96"/>
      <c r="R17" s="96"/>
      <c r="S17" s="96"/>
      <c r="T17" s="96"/>
      <c r="U17" s="96"/>
      <c r="V17" s="96"/>
      <c r="W17" s="96"/>
      <c r="X17" s="96"/>
      <c r="Y17" s="96"/>
    </row>
    <row r="18" spans="1:27" s="61" customFormat="1">
      <c r="A18" s="87" t="s">
        <v>341</v>
      </c>
      <c r="B18" s="419" t="str">
        <f>IF('Names of Bidder'!D15=0, "", 'Names of Bidder'!D15)</f>
        <v xml:space="preserve">…… ……. …….. …… ……. …….. </v>
      </c>
      <c r="C18" s="419"/>
      <c r="D18" s="419"/>
      <c r="E18" s="88" t="str">
        <f>IF($Z$2="2 or More", IF('Names of Bidder'!D20=0, "", 'Names of Bidder'!D20), "")</f>
        <v/>
      </c>
      <c r="F18" s="96"/>
      <c r="G18" s="96"/>
      <c r="H18" s="96"/>
      <c r="I18" s="96"/>
      <c r="J18" s="96"/>
      <c r="K18" s="96"/>
      <c r="L18" s="96"/>
      <c r="M18" s="96"/>
      <c r="N18" s="96"/>
      <c r="O18" s="96"/>
      <c r="P18" s="96"/>
      <c r="Q18" s="96"/>
      <c r="R18" s="96"/>
      <c r="S18" s="96"/>
      <c r="T18" s="96"/>
      <c r="U18" s="96"/>
      <c r="V18" s="96"/>
      <c r="W18" s="96"/>
      <c r="X18" s="96"/>
      <c r="Y18" s="96"/>
    </row>
    <row r="19" spans="1:27" s="61" customFormat="1">
      <c r="A19" s="90"/>
      <c r="B19" s="419" t="str">
        <f>IF('Names of Bidder'!D16=0, "", 'Names of Bidder'!D16)</f>
        <v xml:space="preserve">…… ……. …….. …… ……. …….. </v>
      </c>
      <c r="C19" s="419"/>
      <c r="D19" s="419"/>
      <c r="E19" s="88" t="str">
        <f>IF($Z$2="2 or More", IF('Names of Bidder'!D21=0, "", 'Names of Bidder'!D21), "")</f>
        <v/>
      </c>
      <c r="AA19" s="96"/>
    </row>
    <row r="20" spans="1:27" s="61" customFormat="1">
      <c r="A20" s="90"/>
      <c r="B20" s="419" t="str">
        <f>IF('Names of Bidder'!D17=0, "", 'Names of Bidder'!D17)</f>
        <v xml:space="preserve">…… ……. …….. …… ……. …….. </v>
      </c>
      <c r="C20" s="419"/>
      <c r="D20" s="419"/>
      <c r="E20" s="88" t="str">
        <f>IF($Z$2="2 or More", IF('Names of Bidder'!D22=0, "", 'Names of Bidder'!D22), "")</f>
        <v/>
      </c>
      <c r="AA20" s="96"/>
    </row>
    <row r="21" spans="1:27" s="12" customFormat="1">
      <c r="A21" s="12" t="s">
        <v>335</v>
      </c>
      <c r="F21" s="78"/>
      <c r="G21" s="78"/>
      <c r="H21" s="78"/>
      <c r="I21" s="78"/>
      <c r="J21" s="78"/>
      <c r="K21" s="78"/>
      <c r="L21" s="78"/>
      <c r="M21" s="78"/>
      <c r="N21" s="78"/>
      <c r="O21" s="78"/>
      <c r="P21" s="78"/>
      <c r="Q21" s="78"/>
      <c r="R21" s="78"/>
      <c r="S21" s="78"/>
      <c r="T21" s="78"/>
      <c r="U21" s="78"/>
      <c r="V21" s="78"/>
      <c r="W21" s="78"/>
      <c r="X21" s="78"/>
      <c r="Y21" s="78"/>
      <c r="Z21" s="78"/>
      <c r="AA21" s="78"/>
    </row>
    <row r="22" spans="1:27">
      <c r="A22" s="390" t="s">
        <v>494</v>
      </c>
      <c r="B22" s="390"/>
      <c r="C22" s="390"/>
      <c r="D22" s="390"/>
      <c r="E22" s="390"/>
      <c r="F22" s="90"/>
      <c r="G22" s="90"/>
      <c r="H22" s="90"/>
      <c r="I22" s="90"/>
      <c r="J22" s="90"/>
      <c r="K22" s="90"/>
      <c r="L22" s="90"/>
      <c r="M22" s="90"/>
      <c r="N22" s="90"/>
      <c r="O22" s="90"/>
      <c r="P22" s="90"/>
      <c r="Q22" s="90"/>
      <c r="R22" s="90"/>
      <c r="S22" s="90"/>
      <c r="T22" s="90"/>
      <c r="U22" s="90"/>
      <c r="V22" s="90"/>
      <c r="W22" s="90"/>
      <c r="X22" s="90"/>
      <c r="Y22" s="90"/>
    </row>
    <row r="23" spans="1:27">
      <c r="D23" s="99"/>
    </row>
    <row r="24" spans="1:27">
      <c r="A24" s="91" t="s">
        <v>7</v>
      </c>
      <c r="B24" s="100" t="str">
        <f>IF('Names of Bidder'!D31=0, "", 'Names of Bidder'!D31)</f>
        <v/>
      </c>
      <c r="C24" s="78"/>
      <c r="D24" s="99" t="s">
        <v>5</v>
      </c>
      <c r="E24" s="101" t="str">
        <f>IF('Names of Bidder'!D28=0, "", 'Names of Bidder'!D28)</f>
        <v/>
      </c>
      <c r="F24" s="78"/>
      <c r="G24" s="78"/>
      <c r="H24" s="78"/>
      <c r="I24" s="78"/>
      <c r="J24" s="78"/>
      <c r="K24" s="78"/>
      <c r="L24" s="78"/>
      <c r="M24" s="78"/>
      <c r="N24" s="78"/>
      <c r="O24" s="78"/>
      <c r="P24" s="78"/>
      <c r="Q24" s="78"/>
      <c r="R24" s="78"/>
      <c r="S24" s="78"/>
      <c r="T24" s="78"/>
      <c r="U24" s="78"/>
      <c r="V24" s="78"/>
      <c r="W24" s="78"/>
      <c r="X24" s="78"/>
      <c r="Y24" s="78"/>
      <c r="AA24" s="61">
        <f>Basic!B4</f>
        <v>0</v>
      </c>
    </row>
    <row r="25" spans="1:27">
      <c r="A25" s="91" t="s">
        <v>8</v>
      </c>
      <c r="B25" s="101" t="str">
        <f>IF('Names of Bidder'!D32=0, "", 'Names of Bidder'!D32)</f>
        <v/>
      </c>
      <c r="C25" s="78"/>
      <c r="D25" s="99" t="s">
        <v>6</v>
      </c>
      <c r="E25" s="101" t="str">
        <f>IF('Names of Bidder'!D29=0, "", 'Names of Bidder'!D29)</f>
        <v/>
      </c>
      <c r="F25" s="102"/>
      <c r="G25" s="102"/>
      <c r="H25" s="102"/>
      <c r="I25" s="102"/>
      <c r="J25" s="102"/>
      <c r="K25" s="102"/>
      <c r="L25" s="102"/>
      <c r="M25" s="102"/>
      <c r="N25" s="102"/>
      <c r="O25" s="102"/>
      <c r="P25" s="102"/>
      <c r="Q25" s="102"/>
      <c r="R25" s="102"/>
      <c r="S25" s="102"/>
      <c r="T25" s="102"/>
      <c r="U25" s="102"/>
      <c r="V25" s="102"/>
      <c r="W25" s="102"/>
      <c r="X25" s="102"/>
      <c r="Y25" s="102"/>
      <c r="AA25" s="61">
        <f>Basic!B5</f>
        <v>4</v>
      </c>
    </row>
    <row r="26" spans="1:27">
      <c r="C26" s="78"/>
      <c r="D26" s="99"/>
      <c r="F26" s="102"/>
      <c r="G26" s="102"/>
      <c r="H26" s="102"/>
      <c r="I26" s="102"/>
      <c r="J26" s="102"/>
      <c r="K26" s="102"/>
      <c r="L26" s="102"/>
      <c r="M26" s="102"/>
      <c r="N26" s="102"/>
      <c r="O26" s="102"/>
      <c r="P26" s="102"/>
      <c r="Q26" s="102"/>
      <c r="R26" s="102"/>
      <c r="S26" s="102"/>
      <c r="T26" s="102"/>
      <c r="U26" s="102"/>
      <c r="V26" s="102"/>
      <c r="W26" s="102"/>
      <c r="X26" s="102"/>
      <c r="Y26" s="102"/>
    </row>
    <row r="27" spans="1:27">
      <c r="A27" s="12"/>
      <c r="C27" s="12"/>
      <c r="E27" s="12"/>
      <c r="F27" s="78"/>
      <c r="G27" s="78"/>
      <c r="H27" s="78"/>
      <c r="I27" s="78"/>
      <c r="J27" s="78"/>
      <c r="K27" s="78"/>
      <c r="L27" s="78"/>
      <c r="M27" s="78"/>
      <c r="N27" s="78"/>
      <c r="O27" s="78"/>
      <c r="P27" s="78"/>
      <c r="Q27" s="78"/>
      <c r="R27" s="78"/>
      <c r="S27" s="78"/>
      <c r="T27" s="78"/>
      <c r="U27" s="78"/>
      <c r="V27" s="78"/>
      <c r="W27" s="78"/>
      <c r="X27" s="78"/>
      <c r="Y27" s="78"/>
    </row>
    <row r="29" spans="1:27">
      <c r="A29" s="71"/>
    </row>
    <row r="32" spans="1:27">
      <c r="A32" s="71"/>
    </row>
    <row r="34" spans="1:1">
      <c r="A34" s="71"/>
    </row>
    <row r="36" spans="1:1">
      <c r="A36" s="71"/>
    </row>
    <row r="38" spans="1:1" ht="20.100000000000001" customHeight="1"/>
    <row r="39" spans="1:1" ht="20.100000000000001" customHeight="1"/>
    <row r="40" spans="1:1" ht="20.100000000000001" customHeight="1"/>
  </sheetData>
  <sheetProtection password="D8A0" sheet="1" formatColumns="0" formatRows="0" selectLockedCells="1"/>
  <customSheetViews>
    <customSheetView guid="{8BD42F4C-5837-4B6B-999C-7081B978F5B9}" showPageBreaks="1" showGridLines="0" fitToPage="1" printArea="1" view="pageBreakPreview">
      <selection activeCell="E19" sqref="E19"/>
      <pageMargins left="1.25" right="0.63" top="1.25" bottom="0.85" header="0.34" footer="0.35"/>
      <printOptions horizontalCentered="1"/>
      <pageSetup paperSize="9" scale="86"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7">
      <selection activeCell="D15" sqref="D15"/>
      <pageMargins left="0.75" right="0.63" top="0.57999999999999996" bottom="0.6" header="0.34" footer="0.35"/>
      <pageSetup scale="95"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topLeftCell="A10">
      <selection activeCell="D15" sqref="D15"/>
      <pageMargins left="0.75" right="0.63" top="0.57999999999999996" bottom="0.6" header="0.34" footer="0.35"/>
      <pageSetup scale="92"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10">
      <selection activeCell="B18" sqref="B18:D18"/>
      <pageMargins left="0.75" right="0.63" top="0.57999999999999996" bottom="0.6" header="0.34" footer="0.35"/>
      <pageSetup scale="92" orientation="portrait" r:id="rId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4" sqref="A14:E14"/>
      <pageMargins left="0.75" right="0.63" top="0.57999999999999996" bottom="0.6" header="0.34" footer="0.35"/>
      <pageSetup scale="92"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10">
      <selection activeCell="B18" sqref="B18:D18"/>
      <pageMargins left="0.75" right="0.63" top="0.57999999999999996" bottom="0.6" header="0.34" footer="0.35"/>
      <pageSetup scale="92"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7">
      <selection activeCell="D15" sqref="D15"/>
      <pageMargins left="0.75" right="0.63" top="0.57999999999999996" bottom="0.6" header="0.34" footer="0.35"/>
      <pageSetup scale="92"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3" sqref="A3:E3"/>
      <pageMargins left="0.75" right="0.63" top="0.57999999999999996" bottom="0.6" header="0.34" footer="0.35"/>
      <pageSetup paperSize="9" scale="92"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A3" sqref="A3:E3"/>
      <pageMargins left="0.75" right="0.63" top="0.57999999999999996" bottom="0.6" header="0.34" footer="0.35"/>
      <pageSetup paperSize="9" scale="92" orientation="portrait" r:id="rId17"/>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B15:E20">
    <cfRule type="expression" dxfId="30" priority="1" stopIfTrue="1">
      <formula>$Z$2=0</formula>
    </cfRule>
  </conditionalFormatting>
  <conditionalFormatting sqref="A22:E22">
    <cfRule type="expression" dxfId="29" priority="2" stopIfTrue="1">
      <formula>$Z$1="Sole Bidder"</formula>
    </cfRule>
  </conditionalFormatting>
  <printOptions horizontalCentered="1"/>
  <pageMargins left="1.25" right="0.63" top="1.25" bottom="0.85" header="0.34" footer="0.35"/>
  <pageSetup paperSize="9" scale="86" orientation="portrait" r:id="rId18"/>
  <headerFooter alignWithMargins="0">
    <oddFooter>&amp;R&amp;"Book Antiqua,Bold"&amp;8 Page &amp;P of &amp;N</oddFooter>
  </headerFooter>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Normal="100" zoomScaleSheetLayoutView="100" workbookViewId="0">
      <selection activeCell="E14" sqref="E14"/>
    </sheetView>
  </sheetViews>
  <sheetFormatPr defaultRowHeight="15.75"/>
  <cols>
    <col min="1" max="1" width="12.140625" style="14" customWidth="1"/>
    <col min="2" max="2" width="20.5703125" style="14" customWidth="1"/>
    <col min="3" max="3" width="11.42578125" style="14" customWidth="1"/>
    <col min="4" max="4" width="17.710937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"Attachment-3(QR) "</f>
        <v xml:space="preserve">Attachment-3(QR) </v>
      </c>
    </row>
    <row r="3" spans="1:9" ht="48"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342</v>
      </c>
      <c r="B5" s="418"/>
      <c r="C5" s="418"/>
      <c r="D5" s="418"/>
      <c r="E5" s="418"/>
      <c r="F5" s="12"/>
      <c r="H5" s="80"/>
      <c r="I5" s="83"/>
    </row>
    <row r="6" spans="1:9">
      <c r="A6" s="13"/>
      <c r="H6" s="80"/>
      <c r="I6" s="83"/>
    </row>
    <row r="7" spans="1:9">
      <c r="A7" s="12" t="str">
        <f>'Attach 3(JV)'!A7</f>
        <v>Bidder’s Name and Address (Lead Partner) :</v>
      </c>
      <c r="E7" s="84" t="str">
        <f>'Attach 3(JV)'!E7</f>
        <v>To:</v>
      </c>
      <c r="H7" s="80"/>
      <c r="I7" s="83"/>
    </row>
    <row r="8" spans="1:9">
      <c r="A8" s="416" t="str">
        <f>'Attach 3(JV)'!A8</f>
        <v xml:space="preserve">JV of </v>
      </c>
      <c r="B8" s="416"/>
      <c r="C8" s="416"/>
      <c r="D8" s="416"/>
      <c r="E8" s="86" t="str">
        <f>'Attach 3(JV)'!E8</f>
        <v>Contract &amp; Material Department</v>
      </c>
      <c r="H8" s="80"/>
      <c r="I8" s="83"/>
    </row>
    <row r="9" spans="1:9">
      <c r="A9" s="87" t="s">
        <v>340</v>
      </c>
      <c r="B9" s="419" t="str">
        <f>'Attach 3(JV)'!B9</f>
        <v/>
      </c>
      <c r="C9" s="419"/>
      <c r="D9" s="419"/>
      <c r="E9" s="86" t="str">
        <f>'Attach 3(JV)'!E9</f>
        <v>Power Grid Corporation of India Ltd.</v>
      </c>
      <c r="H9" s="80"/>
      <c r="I9" s="83"/>
    </row>
    <row r="10" spans="1:9">
      <c r="A10" s="87" t="s">
        <v>341</v>
      </c>
      <c r="B10" s="424" t="str">
        <f>'Attach 3(JV)'!B10</f>
        <v/>
      </c>
      <c r="C10" s="424"/>
      <c r="D10" s="424"/>
      <c r="E10" s="86" t="str">
        <f>'Attach 3(JV)'!E10</f>
        <v>Grid Bhawan, OB-26 Rail Head Complex,</v>
      </c>
      <c r="H10" s="80"/>
      <c r="I10" s="83"/>
    </row>
    <row r="11" spans="1:9">
      <c r="B11" s="424" t="str">
        <f>'Attach 3(JV)'!B11</f>
        <v/>
      </c>
      <c r="C11" s="424"/>
      <c r="D11" s="424"/>
      <c r="E11" s="86" t="str">
        <f>'Attach 3(JV)'!E11</f>
        <v>Jammu - 180 012 (J&amp;K).</v>
      </c>
    </row>
    <row r="12" spans="1:9">
      <c r="A12" s="13"/>
      <c r="B12" s="424" t="str">
        <f>'Attach 3(JV)'!B12</f>
        <v/>
      </c>
      <c r="C12" s="424"/>
      <c r="D12" s="424"/>
      <c r="E12" s="84"/>
    </row>
    <row r="13" spans="1:9">
      <c r="A13" s="14" t="s">
        <v>335</v>
      </c>
      <c r="B13" s="66"/>
      <c r="C13" s="66"/>
      <c r="D13" s="66"/>
    </row>
    <row r="14" spans="1:9">
      <c r="A14" s="13"/>
      <c r="B14" s="66"/>
      <c r="C14" s="66"/>
      <c r="D14" s="66"/>
    </row>
    <row r="15" spans="1:9">
      <c r="A15" s="423" t="s">
        <v>585</v>
      </c>
      <c r="B15" s="423"/>
      <c r="C15" s="423"/>
      <c r="D15" s="423"/>
      <c r="E15" s="423"/>
    </row>
    <row r="16" spans="1:9">
      <c r="A16" s="13"/>
    </row>
    <row r="17" spans="1:5">
      <c r="A17" s="103"/>
    </row>
    <row r="19" spans="1:5">
      <c r="A19" s="103"/>
    </row>
    <row r="20" spans="1:5">
      <c r="A20" s="103"/>
    </row>
    <row r="21" spans="1:5">
      <c r="D21" s="105"/>
    </row>
    <row r="22" spans="1:5">
      <c r="A22" s="91" t="s">
        <v>7</v>
      </c>
      <c r="B22" s="106" t="str">
        <f>'Attach 3(JV)'!B24</f>
        <v/>
      </c>
      <c r="C22" s="12"/>
      <c r="D22" s="105" t="s">
        <v>5</v>
      </c>
      <c r="E22" s="107" t="str">
        <f>'Attach 3(JV)'!E24</f>
        <v/>
      </c>
    </row>
    <row r="23" spans="1:5">
      <c r="A23" s="91" t="s">
        <v>8</v>
      </c>
      <c r="B23" s="107" t="str">
        <f>'Attach 3(JV)'!B25</f>
        <v/>
      </c>
      <c r="C23" s="12"/>
      <c r="D23" s="105" t="s">
        <v>6</v>
      </c>
      <c r="E23" s="107" t="str">
        <f>'Attach 3(JV)'!E25</f>
        <v/>
      </c>
    </row>
    <row r="24" spans="1:5">
      <c r="C24" s="12"/>
      <c r="D24" s="105"/>
    </row>
    <row r="25" spans="1:5">
      <c r="A25" s="12"/>
      <c r="B25" s="12"/>
      <c r="C25" s="12"/>
      <c r="D25" s="105"/>
      <c r="E25" s="12"/>
    </row>
    <row r="27" spans="1:5">
      <c r="A27" s="71"/>
    </row>
    <row r="30" spans="1:5">
      <c r="A30" s="71"/>
    </row>
    <row r="32" spans="1:5" ht="20.100000000000001" customHeight="1">
      <c r="A32" s="71"/>
    </row>
    <row r="33" spans="1:1" ht="20.100000000000001" customHeight="1"/>
    <row r="34" spans="1:1" ht="20.100000000000001" customHeight="1">
      <c r="A34" s="71"/>
    </row>
    <row r="35" spans="1:1" ht="20.100000000000001" customHeight="1"/>
    <row r="36" spans="1:1" ht="20.100000000000001" customHeight="1"/>
    <row r="37" spans="1:1" ht="20.100000000000001" customHeight="1"/>
    <row r="38" spans="1:1" ht="20.100000000000001" customHeight="1"/>
  </sheetData>
  <sheetProtection password="D8A0" sheet="1" formatColumns="0" formatRows="0" selectLockedCells="1"/>
  <customSheetViews>
    <customSheetView guid="{8BD42F4C-5837-4B6B-999C-7081B978F5B9}" showPageBreaks="1" showGridLines="0" fitToPage="1" printArea="1" view="pageBreakPreview">
      <selection activeCell="E14" sqref="E14"/>
      <pageMargins left="1.25" right="0.63" top="1.25" bottom="0.6" header="0.34" footer="0.35"/>
      <printOptions horizontalCentered="1"/>
      <pageSetup paperSize="9" scale="90"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2"/>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3"/>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3"/>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4"/>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3" sqref="A3:E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A3" sqref="A3:E3"/>
      <pageMargins left="0.75" right="0.63" top="0.57999999999999996" bottom="0.6" header="0.34" footer="0.35"/>
      <pageSetup paperSize="9" scale="97" orientation="portrait" r:id="rId1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3" type="noConversion"/>
  <printOptions horizontalCentered="1"/>
  <pageMargins left="1.25" right="0.63" top="1.25" bottom="0.6" header="0.34" footer="0.35"/>
  <pageSetup paperSize="9" scale="90" orientation="portrait" r:id="rId18"/>
  <headerFooter alignWithMargins="0">
    <oddFooter>&amp;R&amp;"Book Antiqua,Bold"&amp;8 Page &amp;P of &amp;N</oddFooter>
  </headerFooter>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sheetPr>
  <dimension ref="A1:AS161"/>
  <sheetViews>
    <sheetView view="pageBreakPreview" topLeftCell="A136" zoomScaleNormal="100" zoomScaleSheetLayoutView="100" workbookViewId="0">
      <selection activeCell="C146" sqref="C146"/>
    </sheetView>
  </sheetViews>
  <sheetFormatPr defaultRowHeight="15.75"/>
  <cols>
    <col min="1" max="1" width="9.140625" style="319" customWidth="1"/>
    <col min="2" max="2" width="47.7109375" style="319" customWidth="1"/>
    <col min="3" max="3" width="17.85546875" style="319" customWidth="1"/>
    <col min="4" max="4" width="24.28515625" style="323" customWidth="1"/>
    <col min="5" max="5" width="18" style="320" customWidth="1"/>
    <col min="6" max="6" width="18" style="321" customWidth="1"/>
    <col min="7" max="7" width="28" style="321" hidden="1" customWidth="1"/>
    <col min="8" max="8" width="23.140625" style="322" hidden="1" customWidth="1"/>
    <col min="9" max="9" width="19.28515625" style="321" hidden="1" customWidth="1"/>
    <col min="10" max="17" width="9.140625" style="321" hidden="1" customWidth="1"/>
    <col min="18" max="20" width="9.140625" style="321" customWidth="1"/>
    <col min="21" max="23" width="9.140625" style="320" customWidth="1"/>
    <col min="24" max="35" width="9.140625" style="323" customWidth="1"/>
    <col min="36" max="45" width="9.140625" style="323"/>
    <col min="46" max="16384" width="9.140625" style="319"/>
  </cols>
  <sheetData>
    <row r="1" spans="1:45" s="312" customFormat="1">
      <c r="A1" s="282" t="str">
        <f>'Attach 3(QR)'!A1</f>
        <v>Specification No.:N2JM/C&amp;M/CS/15(19)</v>
      </c>
      <c r="B1" s="283"/>
      <c r="C1" s="283"/>
      <c r="D1" s="309"/>
      <c r="E1" s="284" t="str">
        <f>"Attachment-QR"</f>
        <v>Attachment-QR</v>
      </c>
      <c r="F1" s="310"/>
      <c r="G1" s="310"/>
      <c r="H1" s="311"/>
      <c r="I1" s="310"/>
      <c r="J1" s="310"/>
      <c r="K1" s="310"/>
      <c r="L1" s="310"/>
      <c r="M1" s="310"/>
      <c r="N1" s="310"/>
      <c r="O1" s="310"/>
      <c r="P1" s="310"/>
      <c r="Q1" s="310"/>
      <c r="R1" s="310"/>
      <c r="S1" s="310"/>
      <c r="T1" s="310"/>
      <c r="U1" s="61"/>
      <c r="V1" s="61"/>
      <c r="W1" s="61"/>
      <c r="X1" s="308"/>
      <c r="Y1" s="308"/>
      <c r="Z1" s="308"/>
      <c r="AA1" s="308"/>
      <c r="AB1" s="308"/>
      <c r="AC1" s="308"/>
      <c r="AD1" s="308"/>
      <c r="AE1" s="308"/>
      <c r="AF1" s="308"/>
      <c r="AG1" s="308"/>
      <c r="AH1" s="308"/>
      <c r="AI1" s="308"/>
      <c r="AJ1" s="308"/>
      <c r="AK1" s="308"/>
      <c r="AL1" s="308"/>
      <c r="AM1" s="308"/>
      <c r="AN1" s="308"/>
      <c r="AO1" s="308"/>
      <c r="AP1" s="308"/>
      <c r="AQ1" s="308"/>
      <c r="AR1" s="308"/>
      <c r="AS1" s="308"/>
    </row>
    <row r="2" spans="1:45" s="312" customFormat="1">
      <c r="A2" s="61"/>
      <c r="B2" s="61"/>
      <c r="C2" s="61"/>
      <c r="D2" s="308"/>
      <c r="E2" s="61"/>
      <c r="F2" s="310"/>
      <c r="G2" s="310"/>
      <c r="H2" s="311"/>
      <c r="I2" s="310"/>
      <c r="J2" s="310"/>
      <c r="K2" s="310"/>
      <c r="L2" s="310"/>
      <c r="M2" s="310"/>
      <c r="N2" s="310"/>
      <c r="O2" s="310"/>
      <c r="P2" s="310"/>
      <c r="Q2" s="310"/>
      <c r="R2" s="310"/>
      <c r="S2" s="310"/>
      <c r="T2" s="310"/>
      <c r="U2" s="61"/>
      <c r="V2" s="61"/>
      <c r="W2" s="61"/>
      <c r="X2" s="308"/>
      <c r="Y2" s="308"/>
      <c r="Z2" s="308"/>
      <c r="AA2" s="308"/>
      <c r="AB2" s="308"/>
      <c r="AC2" s="308"/>
      <c r="AD2" s="308"/>
      <c r="AE2" s="308"/>
      <c r="AF2" s="308"/>
      <c r="AG2" s="308"/>
      <c r="AH2" s="308"/>
      <c r="AI2" s="308"/>
      <c r="AJ2" s="308"/>
      <c r="AK2" s="308"/>
      <c r="AL2" s="308"/>
      <c r="AM2" s="308"/>
      <c r="AN2" s="308"/>
      <c r="AO2" s="308"/>
      <c r="AP2" s="308"/>
      <c r="AQ2" s="308"/>
      <c r="AR2" s="308"/>
      <c r="AS2" s="308"/>
    </row>
    <row r="3" spans="1:45" s="312" customFormat="1" ht="39.75" customHeight="1">
      <c r="A3" s="441" t="str">
        <f>'Attach 3(QR)'!A3:E3</f>
        <v>Supply, Installation, Testing &amp; Commissioning of Tower 23 to 27(stretch 23-28) of 220 kV D/C (TWIN MOOSE) Chamera3-Chamba Transmission Line in NR-II Region of Power Grid.</v>
      </c>
      <c r="B3" s="441"/>
      <c r="C3" s="441"/>
      <c r="D3" s="441"/>
      <c r="E3" s="441"/>
      <c r="F3" s="441"/>
      <c r="G3" s="313"/>
      <c r="H3" s="314"/>
      <c r="I3" s="313"/>
      <c r="J3" s="313"/>
      <c r="K3" s="310"/>
      <c r="L3" s="310"/>
      <c r="M3" s="310"/>
      <c r="N3" s="310"/>
      <c r="O3" s="310"/>
      <c r="P3" s="310"/>
      <c r="Q3" s="310"/>
      <c r="R3" s="310"/>
      <c r="S3" s="310"/>
      <c r="T3" s="310"/>
      <c r="U3" s="61"/>
      <c r="V3" s="61"/>
      <c r="W3" s="61"/>
      <c r="X3" s="308"/>
      <c r="Y3" s="308"/>
      <c r="Z3" s="308"/>
      <c r="AA3" s="308"/>
      <c r="AB3" s="308"/>
      <c r="AC3" s="308"/>
      <c r="AD3" s="308"/>
      <c r="AE3" s="308"/>
      <c r="AF3" s="308"/>
      <c r="AG3" s="308"/>
      <c r="AH3" s="308"/>
      <c r="AI3" s="308"/>
      <c r="AJ3" s="308"/>
      <c r="AK3" s="308"/>
      <c r="AL3" s="308"/>
      <c r="AM3" s="308"/>
      <c r="AN3" s="308"/>
      <c r="AO3" s="308"/>
      <c r="AP3" s="308"/>
      <c r="AQ3" s="308"/>
      <c r="AR3" s="308"/>
      <c r="AS3" s="308"/>
    </row>
    <row r="4" spans="1:45" s="312" customFormat="1">
      <c r="A4" s="420" t="s">
        <v>475</v>
      </c>
      <c r="B4" s="420"/>
      <c r="C4" s="420"/>
      <c r="D4" s="420"/>
      <c r="E4" s="420"/>
      <c r="F4" s="313"/>
      <c r="G4" s="313"/>
      <c r="H4" s="314"/>
      <c r="I4" s="310"/>
      <c r="J4" s="108"/>
      <c r="K4" s="315"/>
      <c r="L4" s="310"/>
      <c r="M4" s="310"/>
      <c r="N4" s="310"/>
      <c r="O4" s="310"/>
      <c r="P4" s="310"/>
      <c r="Q4" s="310"/>
      <c r="R4" s="310"/>
      <c r="S4" s="310"/>
      <c r="T4" s="310"/>
      <c r="U4" s="61"/>
      <c r="V4" s="61"/>
      <c r="W4" s="61"/>
      <c r="X4" s="308"/>
      <c r="Y4" s="308"/>
      <c r="Z4" s="308"/>
      <c r="AA4" s="308"/>
      <c r="AB4" s="308"/>
      <c r="AC4" s="308"/>
      <c r="AD4" s="308"/>
      <c r="AE4" s="308"/>
      <c r="AF4" s="308"/>
      <c r="AG4" s="308"/>
      <c r="AH4" s="308"/>
      <c r="AI4" s="308"/>
      <c r="AJ4" s="308"/>
      <c r="AK4" s="308"/>
      <c r="AL4" s="308"/>
      <c r="AM4" s="308"/>
      <c r="AN4" s="308"/>
      <c r="AO4" s="308"/>
      <c r="AP4" s="308"/>
      <c r="AQ4" s="308"/>
      <c r="AR4" s="308"/>
      <c r="AS4" s="308"/>
    </row>
    <row r="5" spans="1:45" s="312" customFormat="1" ht="20.100000000000001" customHeight="1">
      <c r="A5" s="90"/>
      <c r="B5" s="61"/>
      <c r="C5" s="61"/>
      <c r="D5" s="308"/>
      <c r="E5" s="61"/>
      <c r="F5" s="310"/>
      <c r="G5" s="310"/>
      <c r="H5" s="311"/>
      <c r="I5" s="310"/>
      <c r="J5" s="108"/>
      <c r="K5" s="315"/>
      <c r="L5" s="310"/>
      <c r="M5" s="310"/>
      <c r="N5" s="310"/>
      <c r="O5" s="310"/>
      <c r="P5" s="310"/>
      <c r="Q5" s="310"/>
      <c r="R5" s="310"/>
      <c r="S5" s="310"/>
      <c r="T5" s="310"/>
      <c r="U5" s="61"/>
      <c r="V5" s="61"/>
      <c r="W5" s="61"/>
      <c r="X5" s="308"/>
      <c r="Y5" s="308"/>
      <c r="Z5" s="308"/>
      <c r="AA5" s="308"/>
      <c r="AB5" s="308"/>
      <c r="AC5" s="308"/>
      <c r="AD5" s="308"/>
      <c r="AE5" s="308"/>
      <c r="AF5" s="308"/>
      <c r="AG5" s="308"/>
      <c r="AH5" s="308"/>
      <c r="AI5" s="308"/>
      <c r="AJ5" s="308"/>
      <c r="AK5" s="308"/>
      <c r="AL5" s="308"/>
      <c r="AM5" s="308"/>
      <c r="AN5" s="308"/>
      <c r="AO5" s="308"/>
      <c r="AP5" s="308"/>
      <c r="AQ5" s="308"/>
      <c r="AR5" s="308"/>
      <c r="AS5" s="308"/>
    </row>
    <row r="6" spans="1:45" s="312" customFormat="1" ht="20.100000000000001" customHeight="1">
      <c r="A6" s="78" t="str">
        <f>'[2]Attach 3(JV)'!A7</f>
        <v>Bidder’s Name and Address (Bidder) :</v>
      </c>
      <c r="B6" s="61"/>
      <c r="C6" s="61"/>
      <c r="D6" s="94" t="str">
        <f>'[2]Attach 3(JV)'!E7</f>
        <v>To:</v>
      </c>
      <c r="E6" s="61"/>
      <c r="F6" s="310"/>
      <c r="G6" s="310"/>
      <c r="H6" s="311"/>
      <c r="I6" s="108"/>
      <c r="J6" s="310"/>
      <c r="K6" s="315"/>
      <c r="L6" s="310"/>
      <c r="M6" s="310"/>
      <c r="N6" s="310"/>
      <c r="O6" s="310"/>
      <c r="P6" s="310"/>
      <c r="Q6" s="310"/>
      <c r="R6" s="310"/>
      <c r="S6" s="310"/>
      <c r="T6" s="310"/>
      <c r="U6" s="61"/>
      <c r="V6" s="61"/>
      <c r="W6" s="61"/>
      <c r="X6" s="308"/>
      <c r="Y6" s="308"/>
      <c r="Z6" s="308"/>
      <c r="AA6" s="308"/>
      <c r="AB6" s="308"/>
      <c r="AC6" s="308"/>
      <c r="AD6" s="308"/>
      <c r="AE6" s="308"/>
      <c r="AF6" s="308"/>
      <c r="AG6" s="308"/>
      <c r="AH6" s="308"/>
      <c r="AI6" s="308"/>
      <c r="AJ6" s="308"/>
      <c r="AK6" s="308"/>
      <c r="AL6" s="308"/>
      <c r="AM6" s="308"/>
      <c r="AN6" s="308"/>
      <c r="AO6" s="308"/>
      <c r="AP6" s="308"/>
      <c r="AQ6" s="308"/>
      <c r="AR6" s="308"/>
      <c r="AS6" s="308"/>
    </row>
    <row r="7" spans="1:45" s="312" customFormat="1">
      <c r="A7" s="316" t="str">
        <f>'[2]Attach 3(JV)'!A8</f>
        <v/>
      </c>
      <c r="B7" s="316"/>
      <c r="C7" s="316"/>
      <c r="D7" s="95"/>
      <c r="E7" s="61"/>
      <c r="F7" s="310"/>
      <c r="G7" s="310"/>
      <c r="H7" s="311"/>
      <c r="I7" s="108"/>
      <c r="J7" s="310"/>
      <c r="K7" s="315"/>
      <c r="L7" s="310"/>
      <c r="M7" s="310"/>
      <c r="N7" s="310"/>
      <c r="O7" s="310"/>
      <c r="P7" s="310"/>
      <c r="Q7" s="310"/>
      <c r="R7" s="310"/>
      <c r="S7" s="310"/>
      <c r="T7" s="310"/>
      <c r="U7" s="61"/>
      <c r="V7" s="61"/>
      <c r="W7" s="61"/>
      <c r="X7" s="308"/>
      <c r="Y7" s="308"/>
      <c r="Z7" s="308"/>
      <c r="AA7" s="308"/>
      <c r="AB7" s="308"/>
      <c r="AC7" s="308"/>
      <c r="AD7" s="308"/>
      <c r="AE7" s="308"/>
      <c r="AF7" s="308"/>
      <c r="AG7" s="308"/>
      <c r="AH7" s="308"/>
      <c r="AI7" s="308"/>
      <c r="AJ7" s="308"/>
      <c r="AK7" s="308"/>
      <c r="AL7" s="308"/>
      <c r="AM7" s="308"/>
      <c r="AN7" s="308"/>
      <c r="AO7" s="308"/>
      <c r="AP7" s="308"/>
      <c r="AQ7" s="308"/>
      <c r="AR7" s="308"/>
      <c r="AS7" s="308"/>
    </row>
    <row r="8" spans="1:45" s="312" customFormat="1">
      <c r="A8" s="87" t="s">
        <v>340</v>
      </c>
      <c r="B8" s="317" t="str">
        <f>'[2]Name of Bidder'!D8</f>
        <v>……………………………………………………..</v>
      </c>
      <c r="C8" s="61"/>
      <c r="D8" s="318" t="s">
        <v>476</v>
      </c>
      <c r="E8" s="61"/>
      <c r="F8" s="310"/>
      <c r="G8" s="310"/>
      <c r="H8" s="311"/>
      <c r="I8" s="108"/>
      <c r="J8" s="310"/>
      <c r="K8" s="315"/>
      <c r="L8" s="310"/>
      <c r="M8" s="310"/>
      <c r="N8" s="310"/>
      <c r="O8" s="310"/>
      <c r="P8" s="310"/>
      <c r="Q8" s="310"/>
      <c r="R8" s="310"/>
      <c r="S8" s="310"/>
      <c r="T8" s="310"/>
      <c r="U8" s="61"/>
      <c r="V8" s="61"/>
      <c r="W8" s="61"/>
      <c r="X8" s="308"/>
      <c r="Y8" s="308"/>
      <c r="Z8" s="308"/>
      <c r="AA8" s="308"/>
      <c r="AB8" s="308"/>
      <c r="AC8" s="308"/>
      <c r="AD8" s="308"/>
      <c r="AE8" s="308"/>
      <c r="AF8" s="308"/>
      <c r="AG8" s="308"/>
      <c r="AH8" s="308"/>
      <c r="AI8" s="308"/>
      <c r="AJ8" s="308"/>
      <c r="AK8" s="308"/>
      <c r="AL8" s="308"/>
      <c r="AM8" s="308"/>
      <c r="AN8" s="308"/>
      <c r="AO8" s="308"/>
      <c r="AP8" s="308"/>
      <c r="AQ8" s="308"/>
      <c r="AR8" s="308"/>
      <c r="AS8" s="308"/>
    </row>
    <row r="9" spans="1:45" s="312" customFormat="1">
      <c r="A9" s="87" t="s">
        <v>341</v>
      </c>
      <c r="B9" s="317" t="str">
        <f>'[2]Name of Bidder'!D9</f>
        <v>……………………………………………………..</v>
      </c>
      <c r="C9" s="61"/>
      <c r="D9" s="318" t="s">
        <v>477</v>
      </c>
      <c r="E9" s="61"/>
      <c r="F9" s="310"/>
      <c r="G9" s="310"/>
      <c r="H9" s="311"/>
      <c r="I9" s="108"/>
      <c r="J9" s="310"/>
      <c r="K9" s="315"/>
      <c r="L9" s="310"/>
      <c r="M9" s="310"/>
      <c r="N9" s="310"/>
      <c r="O9" s="310"/>
      <c r="P9" s="310"/>
      <c r="Q9" s="310"/>
      <c r="R9" s="310"/>
      <c r="S9" s="310"/>
      <c r="T9" s="310"/>
      <c r="U9" s="61"/>
      <c r="V9" s="61"/>
      <c r="W9" s="61"/>
      <c r="X9" s="308"/>
      <c r="Y9" s="308"/>
      <c r="Z9" s="308"/>
      <c r="AA9" s="308"/>
      <c r="AB9" s="308"/>
      <c r="AC9" s="308"/>
      <c r="AD9" s="308"/>
      <c r="AE9" s="308"/>
      <c r="AF9" s="308"/>
      <c r="AG9" s="308"/>
      <c r="AH9" s="308"/>
      <c r="AI9" s="308"/>
      <c r="AJ9" s="308"/>
      <c r="AK9" s="308"/>
      <c r="AL9" s="308"/>
      <c r="AM9" s="308"/>
      <c r="AN9" s="308"/>
      <c r="AO9" s="308"/>
      <c r="AP9" s="308"/>
      <c r="AQ9" s="308"/>
      <c r="AR9" s="308"/>
      <c r="AS9" s="308"/>
    </row>
    <row r="10" spans="1:45" s="312" customFormat="1">
      <c r="A10" s="61"/>
      <c r="B10" s="317" t="str">
        <f>'[2]Name of Bidder'!D10</f>
        <v>……………………………………………………..</v>
      </c>
      <c r="C10" s="61"/>
      <c r="D10" s="110" t="s">
        <v>478</v>
      </c>
      <c r="E10" s="61"/>
      <c r="F10" s="310"/>
      <c r="G10" s="310"/>
      <c r="H10" s="311"/>
      <c r="I10" s="310"/>
      <c r="J10" s="310"/>
      <c r="K10" s="310"/>
      <c r="L10" s="310"/>
      <c r="M10" s="310"/>
      <c r="N10" s="310"/>
      <c r="O10" s="310"/>
      <c r="P10" s="310"/>
      <c r="Q10" s="310"/>
      <c r="R10" s="310"/>
      <c r="S10" s="310"/>
      <c r="T10" s="310"/>
      <c r="U10" s="61"/>
      <c r="V10" s="61"/>
      <c r="W10" s="61"/>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row>
    <row r="11" spans="1:45" s="312" customFormat="1">
      <c r="A11" s="90"/>
      <c r="B11" s="317" t="str">
        <f>'[2]Name of Bidder'!D11</f>
        <v>……………………………………………………..</v>
      </c>
      <c r="C11" s="61"/>
      <c r="D11" s="318" t="s">
        <v>479</v>
      </c>
      <c r="E11" s="61"/>
      <c r="F11" s="310"/>
      <c r="G11" s="310"/>
      <c r="H11" s="311"/>
      <c r="I11" s="310"/>
      <c r="J11" s="310"/>
      <c r="K11" s="310"/>
      <c r="L11" s="310"/>
      <c r="M11" s="310"/>
      <c r="N11" s="310"/>
      <c r="O11" s="310"/>
      <c r="P11" s="310"/>
      <c r="Q11" s="310"/>
      <c r="R11" s="310"/>
      <c r="S11" s="310"/>
      <c r="T11" s="310"/>
      <c r="U11" s="61"/>
      <c r="V11" s="61"/>
      <c r="W11" s="61"/>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row>
    <row r="12" spans="1:45">
      <c r="D12" s="318" t="s">
        <v>429</v>
      </c>
    </row>
    <row r="13" spans="1:45">
      <c r="A13" s="319" t="s">
        <v>55</v>
      </c>
      <c r="D13" s="78"/>
    </row>
    <row r="14" spans="1:45" ht="14.45" customHeight="1">
      <c r="A14" s="443" t="s">
        <v>512</v>
      </c>
      <c r="B14" s="443"/>
      <c r="C14" s="443"/>
      <c r="D14" s="443"/>
      <c r="E14" s="443"/>
      <c r="F14" s="443"/>
    </row>
    <row r="15" spans="1:45" ht="27" customHeight="1">
      <c r="A15" s="443"/>
      <c r="B15" s="443"/>
      <c r="C15" s="443"/>
      <c r="D15" s="443"/>
      <c r="E15" s="443"/>
      <c r="F15" s="443"/>
      <c r="G15" s="324"/>
      <c r="H15" s="325"/>
    </row>
    <row r="16" spans="1:45">
      <c r="A16" s="326"/>
    </row>
    <row r="17" spans="1:45">
      <c r="A17" s="442" t="s">
        <v>498</v>
      </c>
      <c r="B17" s="442"/>
      <c r="C17" s="442"/>
      <c r="D17" s="442"/>
    </row>
    <row r="18" spans="1:45">
      <c r="A18" s="327"/>
      <c r="B18" s="327"/>
      <c r="C18" s="327"/>
      <c r="D18" s="327"/>
    </row>
    <row r="19" spans="1:45">
      <c r="A19" s="328"/>
      <c r="B19" s="328"/>
      <c r="C19" s="327"/>
      <c r="D19" s="327"/>
    </row>
    <row r="20" spans="1:45">
      <c r="A20" s="440" t="s">
        <v>497</v>
      </c>
      <c r="B20" s="440"/>
      <c r="C20" s="440"/>
      <c r="D20" s="440"/>
      <c r="E20" s="440"/>
      <c r="F20" s="440"/>
    </row>
    <row r="21" spans="1:45">
      <c r="A21" s="438" t="s">
        <v>566</v>
      </c>
      <c r="B21" s="432"/>
      <c r="C21" s="432"/>
      <c r="D21" s="432"/>
      <c r="E21" s="432"/>
      <c r="F21" s="433"/>
      <c r="G21" s="324"/>
      <c r="H21" s="325"/>
    </row>
    <row r="22" spans="1:45" ht="110.25" customHeight="1">
      <c r="A22" s="444" t="s">
        <v>638</v>
      </c>
      <c r="B22" s="445"/>
      <c r="C22" s="445"/>
      <c r="D22" s="445"/>
      <c r="E22" s="445"/>
      <c r="F22" s="446"/>
      <c r="G22" s="324"/>
      <c r="H22" s="325"/>
    </row>
    <row r="23" spans="1:45" ht="120.75" customHeight="1">
      <c r="A23" s="447" t="s">
        <v>639</v>
      </c>
      <c r="B23" s="448"/>
      <c r="C23" s="448"/>
      <c r="D23" s="448"/>
      <c r="E23" s="448"/>
      <c r="F23" s="449"/>
      <c r="G23" s="324"/>
      <c r="H23" s="325"/>
    </row>
    <row r="24" spans="1:45" ht="38.25" customHeight="1">
      <c r="A24" s="434" t="s">
        <v>640</v>
      </c>
      <c r="B24" s="429"/>
      <c r="C24" s="429"/>
      <c r="D24" s="429"/>
      <c r="E24" s="429"/>
      <c r="F24" s="430"/>
      <c r="G24" s="324"/>
      <c r="H24" s="325"/>
    </row>
    <row r="25" spans="1:45" ht="22.5" customHeight="1">
      <c r="A25" s="438" t="s">
        <v>567</v>
      </c>
      <c r="B25" s="432"/>
      <c r="C25" s="432"/>
      <c r="D25" s="432"/>
      <c r="E25" s="432"/>
      <c r="F25" s="433"/>
      <c r="G25" s="324"/>
      <c r="H25" s="325"/>
    </row>
    <row r="26" spans="1:45" ht="75" customHeight="1">
      <c r="A26" s="437" t="s">
        <v>641</v>
      </c>
      <c r="B26" s="426"/>
      <c r="C26" s="426"/>
      <c r="D26" s="426"/>
      <c r="E26" s="426"/>
      <c r="F26" s="427"/>
      <c r="G26" s="324"/>
      <c r="H26" s="325"/>
    </row>
    <row r="27" spans="1:45" ht="72" customHeight="1">
      <c r="A27" s="437" t="s">
        <v>642</v>
      </c>
      <c r="B27" s="426"/>
      <c r="C27" s="426"/>
      <c r="D27" s="426"/>
      <c r="E27" s="426"/>
      <c r="F27" s="427"/>
      <c r="G27" s="324"/>
      <c r="H27" s="325"/>
    </row>
    <row r="28" spans="1:45" ht="45" customHeight="1">
      <c r="A28" s="450" t="s">
        <v>643</v>
      </c>
      <c r="B28" s="451"/>
      <c r="C28" s="451"/>
      <c r="D28" s="451"/>
      <c r="E28" s="451"/>
      <c r="F28" s="452"/>
      <c r="G28" s="324"/>
      <c r="H28" s="325"/>
    </row>
    <row r="29" spans="1:45" s="328" customFormat="1" ht="54.75" customHeight="1">
      <c r="A29" s="437" t="s">
        <v>644</v>
      </c>
      <c r="B29" s="426"/>
      <c r="C29" s="426"/>
      <c r="D29" s="426"/>
      <c r="E29" s="426"/>
      <c r="F29" s="427"/>
      <c r="G29" s="370"/>
      <c r="H29" s="371"/>
      <c r="I29" s="329"/>
      <c r="J29" s="329"/>
      <c r="K29" s="329"/>
      <c r="L29" s="329"/>
      <c r="M29" s="329"/>
      <c r="N29" s="329"/>
      <c r="O29" s="329"/>
      <c r="P29" s="329"/>
      <c r="Q29" s="329"/>
      <c r="R29" s="329"/>
      <c r="S29" s="329"/>
      <c r="T29" s="329"/>
      <c r="U29" s="318"/>
      <c r="V29" s="318"/>
      <c r="W29" s="318"/>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row>
    <row r="30" spans="1:45" s="328" customFormat="1" ht="51.75" customHeight="1">
      <c r="A30" s="434" t="s">
        <v>572</v>
      </c>
      <c r="B30" s="429"/>
      <c r="C30" s="429"/>
      <c r="D30" s="429"/>
      <c r="E30" s="429"/>
      <c r="F30" s="430"/>
      <c r="G30" s="370"/>
      <c r="H30" s="371"/>
      <c r="I30" s="329"/>
      <c r="J30" s="329"/>
      <c r="K30" s="329"/>
      <c r="L30" s="329"/>
      <c r="M30" s="329"/>
      <c r="N30" s="329"/>
      <c r="O30" s="329"/>
      <c r="P30" s="329"/>
      <c r="Q30" s="329"/>
      <c r="R30" s="329"/>
      <c r="S30" s="329"/>
      <c r="T30" s="329"/>
      <c r="U30" s="318"/>
      <c r="V30" s="318"/>
      <c r="W30" s="318"/>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row>
    <row r="31" spans="1:45" ht="79.5" customHeight="1">
      <c r="A31" s="434" t="s">
        <v>645</v>
      </c>
      <c r="B31" s="429"/>
      <c r="C31" s="429"/>
      <c r="D31" s="429"/>
      <c r="E31" s="429"/>
      <c r="F31" s="430"/>
      <c r="G31" s="324"/>
      <c r="H31" s="325"/>
    </row>
    <row r="32" spans="1:45" ht="30.75" customHeight="1">
      <c r="A32" s="438" t="s">
        <v>568</v>
      </c>
      <c r="B32" s="432"/>
      <c r="C32" s="432"/>
      <c r="D32" s="432"/>
      <c r="E32" s="432"/>
      <c r="F32" s="433"/>
      <c r="G32" s="324"/>
      <c r="H32" s="325"/>
    </row>
    <row r="33" spans="1:45" ht="54.75" customHeight="1">
      <c r="A33" s="434" t="s">
        <v>646</v>
      </c>
      <c r="B33" s="429"/>
      <c r="C33" s="429"/>
      <c r="D33" s="429"/>
      <c r="E33" s="429"/>
      <c r="F33" s="430"/>
      <c r="G33" s="324"/>
      <c r="H33" s="325"/>
    </row>
    <row r="34" spans="1:45" ht="34.5" customHeight="1">
      <c r="A34" s="434" t="s">
        <v>647</v>
      </c>
      <c r="B34" s="429"/>
      <c r="C34" s="429"/>
      <c r="D34" s="429"/>
      <c r="E34" s="429"/>
      <c r="F34" s="430"/>
      <c r="G34" s="324"/>
      <c r="H34" s="325"/>
    </row>
    <row r="35" spans="1:45" ht="69" customHeight="1">
      <c r="A35" s="450" t="s">
        <v>648</v>
      </c>
      <c r="B35" s="451"/>
      <c r="C35" s="451"/>
      <c r="D35" s="451"/>
      <c r="E35" s="451"/>
      <c r="F35" s="452"/>
      <c r="G35" s="324"/>
      <c r="H35" s="325"/>
    </row>
    <row r="36" spans="1:45" ht="147.75" customHeight="1">
      <c r="A36" s="437" t="s">
        <v>649</v>
      </c>
      <c r="B36" s="426"/>
      <c r="C36" s="426"/>
      <c r="D36" s="426"/>
      <c r="E36" s="426"/>
      <c r="F36" s="427"/>
      <c r="G36" s="324"/>
      <c r="H36" s="325"/>
    </row>
    <row r="37" spans="1:45" ht="57" customHeight="1">
      <c r="A37" s="434" t="s">
        <v>650</v>
      </c>
      <c r="B37" s="429"/>
      <c r="C37" s="429"/>
      <c r="D37" s="429"/>
      <c r="E37" s="429"/>
      <c r="F37" s="430"/>
      <c r="G37" s="324"/>
      <c r="H37" s="325"/>
    </row>
    <row r="38" spans="1:45" ht="48.75" customHeight="1">
      <c r="A38" s="434" t="s">
        <v>651</v>
      </c>
      <c r="B38" s="429"/>
      <c r="C38" s="429"/>
      <c r="D38" s="429"/>
      <c r="E38" s="429"/>
      <c r="F38" s="430"/>
      <c r="G38" s="324"/>
      <c r="H38" s="325"/>
    </row>
    <row r="39" spans="1:45" ht="72.75" customHeight="1">
      <c r="A39" s="437" t="s">
        <v>652</v>
      </c>
      <c r="B39" s="426"/>
      <c r="C39" s="426"/>
      <c r="D39" s="426"/>
      <c r="E39" s="426"/>
      <c r="F39" s="427"/>
      <c r="G39" s="324"/>
      <c r="H39" s="325"/>
    </row>
    <row r="40" spans="1:45" s="328" customFormat="1" ht="30" customHeight="1">
      <c r="A40" s="434"/>
      <c r="B40" s="429"/>
      <c r="C40" s="429"/>
      <c r="D40" s="429"/>
      <c r="E40" s="429"/>
      <c r="F40" s="430"/>
      <c r="G40" s="370"/>
      <c r="H40" s="371"/>
      <c r="I40" s="329"/>
      <c r="J40" s="329"/>
      <c r="K40" s="329"/>
      <c r="L40" s="329"/>
      <c r="M40" s="329"/>
      <c r="N40" s="329"/>
      <c r="O40" s="329"/>
      <c r="P40" s="329"/>
      <c r="Q40" s="329"/>
      <c r="R40" s="329"/>
      <c r="S40" s="329"/>
      <c r="T40" s="329"/>
      <c r="U40" s="318"/>
      <c r="V40" s="318"/>
      <c r="W40" s="318"/>
      <c r="X40" s="330"/>
      <c r="Y40" s="330"/>
      <c r="Z40" s="330"/>
      <c r="AA40" s="330"/>
      <c r="AB40" s="330"/>
      <c r="AC40" s="330"/>
      <c r="AD40" s="330"/>
      <c r="AE40" s="330"/>
      <c r="AF40" s="330"/>
      <c r="AG40" s="330"/>
      <c r="AH40" s="330"/>
      <c r="AI40" s="330"/>
      <c r="AJ40" s="330"/>
      <c r="AK40" s="330"/>
      <c r="AL40" s="330"/>
      <c r="AM40" s="330"/>
      <c r="AN40" s="330"/>
      <c r="AO40" s="330"/>
      <c r="AP40" s="330"/>
      <c r="AQ40" s="330"/>
      <c r="AR40" s="330"/>
      <c r="AS40" s="330"/>
    </row>
    <row r="42" spans="1:45">
      <c r="A42" s="328" t="s">
        <v>431</v>
      </c>
      <c r="B42" s="328" t="s">
        <v>432</v>
      </c>
    </row>
    <row r="43" spans="1:45">
      <c r="A43" s="319">
        <v>1</v>
      </c>
      <c r="B43" s="319" t="s">
        <v>433</v>
      </c>
      <c r="C43" s="125"/>
    </row>
    <row r="45" spans="1:45">
      <c r="A45" s="319">
        <v>2</v>
      </c>
      <c r="B45" s="319" t="s">
        <v>434</v>
      </c>
      <c r="C45" s="125"/>
    </row>
    <row r="46" spans="1:45">
      <c r="A46" s="319">
        <v>3</v>
      </c>
      <c r="B46" s="319" t="s">
        <v>435</v>
      </c>
      <c r="C46" s="125"/>
      <c r="I46" s="321" t="s">
        <v>436</v>
      </c>
    </row>
    <row r="47" spans="1:45">
      <c r="C47" s="125"/>
      <c r="I47" s="321" t="s">
        <v>437</v>
      </c>
    </row>
    <row r="48" spans="1:45">
      <c r="C48" s="125"/>
      <c r="I48" s="321" t="s">
        <v>438</v>
      </c>
    </row>
    <row r="50" spans="1:9">
      <c r="A50" s="319">
        <v>4</v>
      </c>
      <c r="B50" s="319" t="s">
        <v>439</v>
      </c>
      <c r="C50" s="125"/>
      <c r="I50" s="321" t="s">
        <v>440</v>
      </c>
    </row>
    <row r="51" spans="1:9">
      <c r="C51" s="125"/>
    </row>
    <row r="52" spans="1:9">
      <c r="A52" s="319">
        <v>5</v>
      </c>
      <c r="B52" s="333" t="s">
        <v>441</v>
      </c>
      <c r="I52" s="321" t="s">
        <v>442</v>
      </c>
    </row>
    <row r="53" spans="1:9">
      <c r="B53" s="334" t="s">
        <v>443</v>
      </c>
      <c r="C53" s="125"/>
      <c r="I53" s="321" t="s">
        <v>444</v>
      </c>
    </row>
    <row r="54" spans="1:9">
      <c r="B54" s="334" t="s">
        <v>32</v>
      </c>
      <c r="C54" s="125"/>
    </row>
    <row r="55" spans="1:9">
      <c r="B55" s="333"/>
      <c r="C55" s="321"/>
      <c r="I55" s="321" t="s">
        <v>445</v>
      </c>
    </row>
    <row r="56" spans="1:9">
      <c r="A56" s="319">
        <v>6</v>
      </c>
      <c r="B56" s="333" t="s">
        <v>446</v>
      </c>
      <c r="C56" s="125"/>
      <c r="H56" s="322" t="s">
        <v>394</v>
      </c>
      <c r="I56" s="321" t="s">
        <v>394</v>
      </c>
    </row>
    <row r="57" spans="1:9">
      <c r="B57" s="333"/>
      <c r="C57" s="321" t="str">
        <f>IF(C56=$H$56, "", "Please upload Work Order")</f>
        <v>Please upload Work Order</v>
      </c>
      <c r="H57" s="322" t="s">
        <v>397</v>
      </c>
    </row>
    <row r="58" spans="1:9">
      <c r="B58" s="333"/>
      <c r="C58" s="321"/>
    </row>
    <row r="59" spans="1:9">
      <c r="A59" s="319">
        <v>7</v>
      </c>
      <c r="B59" s="333" t="s">
        <v>447</v>
      </c>
      <c r="C59" s="125"/>
      <c r="G59" s="336" t="s">
        <v>448</v>
      </c>
      <c r="H59" s="337">
        <v>42374</v>
      </c>
    </row>
    <row r="60" spans="1:9">
      <c r="B60" s="333"/>
      <c r="C60" s="321" t="str">
        <f>IF(C59&gt;=C54,"","work done before placment of award")</f>
        <v/>
      </c>
      <c r="G60" s="336" t="s">
        <v>449</v>
      </c>
      <c r="H60" s="337">
        <f>+H59-1825</f>
        <v>40549</v>
      </c>
    </row>
    <row r="61" spans="1:9">
      <c r="A61" s="319">
        <v>8</v>
      </c>
      <c r="B61" s="333" t="s">
        <v>496</v>
      </c>
      <c r="C61" s="125"/>
    </row>
    <row r="62" spans="1:9">
      <c r="B62" s="333"/>
      <c r="C62" s="339" t="str">
        <f>IF(C61&gt;=H68,"",IF(C61&gt;=H69,"please submit one more work of 65lakh and above","work insufficient"))</f>
        <v/>
      </c>
    </row>
    <row r="63" spans="1:9">
      <c r="A63" s="319">
        <v>7</v>
      </c>
      <c r="B63" s="319" t="s">
        <v>450</v>
      </c>
      <c r="C63" s="125"/>
      <c r="H63" s="322" t="s">
        <v>451</v>
      </c>
      <c r="I63" s="321" t="s">
        <v>397</v>
      </c>
    </row>
    <row r="64" spans="1:9">
      <c r="B64" s="334" t="str">
        <f>IF(C63=$H$64, "Specify type of Document", "")</f>
        <v/>
      </c>
      <c r="C64" s="125"/>
      <c r="H64" s="322" t="s">
        <v>452</v>
      </c>
    </row>
    <row r="66" spans="1:9">
      <c r="A66" s="319">
        <v>8</v>
      </c>
      <c r="B66" s="319" t="s">
        <v>453</v>
      </c>
      <c r="G66" s="321" t="s">
        <v>454</v>
      </c>
      <c r="H66" s="322">
        <v>3.98</v>
      </c>
    </row>
    <row r="67" spans="1:9">
      <c r="B67" s="334" t="s">
        <v>455</v>
      </c>
      <c r="C67" s="125"/>
    </row>
    <row r="68" spans="1:9">
      <c r="B68" s="334" t="s">
        <v>443</v>
      </c>
      <c r="C68" s="125"/>
      <c r="G68" s="321" t="s">
        <v>456</v>
      </c>
      <c r="I68" s="340"/>
    </row>
    <row r="69" spans="1:9">
      <c r="B69" s="334" t="s">
        <v>457</v>
      </c>
      <c r="C69" s="125"/>
      <c r="G69" s="321" t="s">
        <v>458</v>
      </c>
      <c r="I69" s="340"/>
    </row>
    <row r="70" spans="1:9">
      <c r="B70" s="334"/>
      <c r="I70" s="340"/>
    </row>
    <row r="71" spans="1:9">
      <c r="A71" s="319">
        <v>11</v>
      </c>
      <c r="B71" s="319" t="s">
        <v>459</v>
      </c>
      <c r="C71" s="125"/>
    </row>
    <row r="72" spans="1:9">
      <c r="C72" s="321" t="str">
        <f>IF(C71=$H$56, "", "Please upload Proof of Completion")</f>
        <v>Please upload Proof of Completion</v>
      </c>
    </row>
    <row r="73" spans="1:9">
      <c r="C73" s="321"/>
    </row>
    <row r="74" spans="1:9" hidden="1">
      <c r="A74" s="328" t="s">
        <v>460</v>
      </c>
      <c r="B74" s="328" t="s">
        <v>461</v>
      </c>
    </row>
    <row r="75" spans="1:9" ht="98.25" hidden="1" customHeight="1">
      <c r="A75" s="319">
        <v>1</v>
      </c>
      <c r="B75" s="319" t="s">
        <v>433</v>
      </c>
      <c r="C75" s="331"/>
    </row>
    <row r="76" spans="1:9" hidden="1"/>
    <row r="77" spans="1:9" hidden="1">
      <c r="A77" s="319">
        <v>2</v>
      </c>
      <c r="B77" s="319" t="s">
        <v>434</v>
      </c>
      <c r="C77" s="332"/>
    </row>
    <row r="78" spans="1:9" hidden="1">
      <c r="A78" s="319">
        <v>3</v>
      </c>
      <c r="B78" s="319" t="s">
        <v>435</v>
      </c>
      <c r="C78" s="332"/>
    </row>
    <row r="79" spans="1:9" hidden="1">
      <c r="C79" s="332"/>
    </row>
    <row r="80" spans="1:9" hidden="1">
      <c r="C80" s="331"/>
    </row>
    <row r="81" spans="1:4" hidden="1"/>
    <row r="82" spans="1:4" hidden="1">
      <c r="A82" s="319">
        <v>4</v>
      </c>
      <c r="B82" s="319" t="s">
        <v>439</v>
      </c>
      <c r="C82" s="332"/>
    </row>
    <row r="83" spans="1:4" hidden="1">
      <c r="C83" s="331"/>
    </row>
    <row r="84" spans="1:4" hidden="1">
      <c r="A84" s="319">
        <v>5</v>
      </c>
      <c r="B84" s="333" t="s">
        <v>441</v>
      </c>
    </row>
    <row r="85" spans="1:4" hidden="1">
      <c r="B85" s="334" t="s">
        <v>443</v>
      </c>
      <c r="C85" s="331"/>
    </row>
    <row r="86" spans="1:4" hidden="1">
      <c r="B86" s="334" t="s">
        <v>32</v>
      </c>
      <c r="C86" s="335"/>
    </row>
    <row r="87" spans="1:4" hidden="1">
      <c r="B87" s="333"/>
      <c r="C87" s="321"/>
    </row>
    <row r="88" spans="1:4" hidden="1">
      <c r="A88" s="319">
        <v>6</v>
      </c>
      <c r="B88" s="333" t="s">
        <v>446</v>
      </c>
      <c r="C88" s="331"/>
    </row>
    <row r="89" spans="1:4" ht="31.5" hidden="1">
      <c r="B89" s="333"/>
      <c r="C89" s="339" t="str">
        <f>IF(C88=$H$56, "", "Please upload Work Order")</f>
        <v>Please upload Work Order</v>
      </c>
    </row>
    <row r="90" spans="1:4" hidden="1">
      <c r="B90" s="333"/>
      <c r="C90" s="321"/>
    </row>
    <row r="91" spans="1:4" hidden="1">
      <c r="A91" s="319">
        <v>7</v>
      </c>
      <c r="B91" s="333" t="s">
        <v>447</v>
      </c>
      <c r="C91" s="335"/>
    </row>
    <row r="92" spans="1:4" hidden="1">
      <c r="B92" s="333"/>
      <c r="C92" s="321" t="str">
        <f>IF(C91&gt;=C86,"","work done before placment of award")</f>
        <v/>
      </c>
    </row>
    <row r="93" spans="1:4" hidden="1">
      <c r="A93" s="319">
        <v>8</v>
      </c>
      <c r="B93" s="333" t="s">
        <v>496</v>
      </c>
      <c r="C93" s="338">
        <v>65</v>
      </c>
    </row>
    <row r="94" spans="1:4" ht="36" hidden="1" customHeight="1">
      <c r="B94" s="333"/>
      <c r="C94" s="321" t="str">
        <f>IF(C61&gt;=H68,"",IF(C61&gt;=H68,"please enter 01 work of 65 lakh and above",IF(C93&gt;=H69,"","work insufficient")))</f>
        <v/>
      </c>
      <c r="D94" s="323" t="s">
        <v>462</v>
      </c>
    </row>
    <row r="95" spans="1:4" hidden="1">
      <c r="A95" s="319">
        <v>7</v>
      </c>
      <c r="B95" s="319" t="s">
        <v>450</v>
      </c>
      <c r="C95" s="331"/>
    </row>
    <row r="96" spans="1:4" hidden="1">
      <c r="B96" s="334" t="str">
        <f>IF(C95=$H$64, "Specify type of Document", "")</f>
        <v/>
      </c>
    </row>
    <row r="97" spans="1:45" hidden="1"/>
    <row r="98" spans="1:45" hidden="1">
      <c r="A98" s="319">
        <v>8</v>
      </c>
      <c r="B98" s="319" t="s">
        <v>453</v>
      </c>
    </row>
    <row r="99" spans="1:45" hidden="1">
      <c r="B99" s="334" t="s">
        <v>455</v>
      </c>
      <c r="C99" s="331"/>
    </row>
    <row r="100" spans="1:45" hidden="1">
      <c r="B100" s="334" t="s">
        <v>443</v>
      </c>
      <c r="C100" s="332"/>
    </row>
    <row r="101" spans="1:45" hidden="1">
      <c r="B101" s="334" t="s">
        <v>32</v>
      </c>
      <c r="C101" s="335"/>
    </row>
    <row r="102" spans="1:45" hidden="1">
      <c r="B102" s="334"/>
    </row>
    <row r="103" spans="1:45" hidden="1">
      <c r="A103" s="319">
        <v>11</v>
      </c>
      <c r="B103" s="319" t="s">
        <v>459</v>
      </c>
      <c r="C103" s="331"/>
    </row>
    <row r="104" spans="1:45" hidden="1">
      <c r="C104" s="321" t="str">
        <f>IF(C103=$H$56, "", "Please upload Proof of Completion")</f>
        <v>Please upload Proof of Completion</v>
      </c>
    </row>
    <row r="105" spans="1:45" hidden="1">
      <c r="C105" s="321"/>
    </row>
    <row r="106" spans="1:45">
      <c r="C106" s="321"/>
    </row>
    <row r="107" spans="1:45">
      <c r="A107" s="440" t="s">
        <v>573</v>
      </c>
      <c r="B107" s="440"/>
      <c r="I107" s="321" t="s">
        <v>463</v>
      </c>
    </row>
    <row r="108" spans="1:45">
      <c r="A108" s="431" t="s">
        <v>569</v>
      </c>
      <c r="B108" s="432"/>
      <c r="C108" s="432"/>
      <c r="D108" s="432"/>
      <c r="E108" s="432"/>
      <c r="F108" s="433"/>
      <c r="G108" s="324"/>
      <c r="H108" s="325"/>
      <c r="I108" s="321" t="s">
        <v>464</v>
      </c>
    </row>
    <row r="109" spans="1:45" ht="48.75" customHeight="1">
      <c r="A109" s="428" t="s">
        <v>653</v>
      </c>
      <c r="B109" s="435"/>
      <c r="C109" s="435"/>
      <c r="D109" s="435"/>
      <c r="E109" s="435"/>
      <c r="F109" s="436"/>
      <c r="G109" s="324"/>
      <c r="H109" s="325"/>
    </row>
    <row r="110" spans="1:45" ht="48.75" customHeight="1">
      <c r="A110" s="425" t="s">
        <v>654</v>
      </c>
      <c r="B110" s="426"/>
      <c r="C110" s="426"/>
      <c r="D110" s="426"/>
      <c r="E110" s="426"/>
      <c r="F110" s="427"/>
      <c r="G110" s="324"/>
      <c r="H110" s="325"/>
    </row>
    <row r="111" spans="1:45" ht="38.25" customHeight="1">
      <c r="A111" s="428" t="s">
        <v>629</v>
      </c>
      <c r="B111" s="435"/>
      <c r="C111" s="435"/>
      <c r="D111" s="435"/>
      <c r="E111" s="435"/>
      <c r="F111" s="436"/>
      <c r="G111" s="324"/>
      <c r="H111" s="325"/>
    </row>
    <row r="112" spans="1:45" s="328" customFormat="1">
      <c r="A112" s="428"/>
      <c r="B112" s="435"/>
      <c r="C112" s="435"/>
      <c r="D112" s="435"/>
      <c r="E112" s="435"/>
      <c r="F112" s="436"/>
      <c r="G112" s="370"/>
      <c r="H112" s="371"/>
      <c r="I112" s="329"/>
      <c r="J112" s="329"/>
      <c r="K112" s="329"/>
      <c r="L112" s="329"/>
      <c r="M112" s="329"/>
      <c r="N112" s="329"/>
      <c r="O112" s="329"/>
      <c r="P112" s="329"/>
      <c r="Q112" s="329"/>
      <c r="R112" s="329"/>
      <c r="S112" s="329"/>
      <c r="T112" s="329"/>
      <c r="U112" s="318"/>
      <c r="V112" s="318"/>
      <c r="W112" s="318"/>
      <c r="X112" s="330"/>
      <c r="Y112" s="330"/>
      <c r="Z112" s="330"/>
      <c r="AA112" s="330"/>
      <c r="AB112" s="330"/>
      <c r="AC112" s="330"/>
      <c r="AD112" s="330"/>
      <c r="AE112" s="330"/>
      <c r="AF112" s="330"/>
      <c r="AG112" s="330"/>
      <c r="AH112" s="330"/>
      <c r="AI112" s="330"/>
      <c r="AJ112" s="330"/>
      <c r="AK112" s="330"/>
      <c r="AL112" s="330"/>
      <c r="AM112" s="330"/>
      <c r="AN112" s="330"/>
      <c r="AO112" s="330"/>
      <c r="AP112" s="330"/>
      <c r="AQ112" s="330"/>
      <c r="AR112" s="330"/>
      <c r="AS112" s="330"/>
    </row>
    <row r="113" spans="1:45" s="328" customFormat="1" ht="49.5" customHeight="1">
      <c r="A113" s="428" t="s">
        <v>655</v>
      </c>
      <c r="B113" s="429"/>
      <c r="C113" s="429"/>
      <c r="D113" s="429"/>
      <c r="E113" s="429"/>
      <c r="F113" s="430"/>
      <c r="G113" s="370"/>
      <c r="H113" s="371"/>
      <c r="I113" s="329"/>
      <c r="J113" s="329"/>
      <c r="K113" s="329"/>
      <c r="L113" s="329"/>
      <c r="M113" s="329"/>
      <c r="N113" s="329"/>
      <c r="O113" s="329"/>
      <c r="P113" s="329"/>
      <c r="Q113" s="329"/>
      <c r="R113" s="329"/>
      <c r="S113" s="329"/>
      <c r="T113" s="329"/>
      <c r="U113" s="318"/>
      <c r="V113" s="318"/>
      <c r="W113" s="318"/>
      <c r="X113" s="330"/>
      <c r="Y113" s="330"/>
      <c r="Z113" s="330"/>
      <c r="AA113" s="330"/>
      <c r="AB113" s="330"/>
      <c r="AC113" s="330"/>
      <c r="AD113" s="330"/>
      <c r="AE113" s="330"/>
      <c r="AF113" s="330"/>
      <c r="AG113" s="330"/>
      <c r="AH113" s="330"/>
      <c r="AI113" s="330"/>
      <c r="AJ113" s="330"/>
      <c r="AK113" s="330"/>
      <c r="AL113" s="330"/>
      <c r="AM113" s="330"/>
      <c r="AN113" s="330"/>
      <c r="AO113" s="330"/>
      <c r="AP113" s="330"/>
      <c r="AQ113" s="330"/>
      <c r="AR113" s="330"/>
      <c r="AS113" s="330"/>
    </row>
    <row r="114" spans="1:45" s="328" customFormat="1" ht="76.5" customHeight="1">
      <c r="A114" s="428" t="s">
        <v>656</v>
      </c>
      <c r="B114" s="429"/>
      <c r="C114" s="429"/>
      <c r="D114" s="429"/>
      <c r="E114" s="429"/>
      <c r="F114" s="430"/>
      <c r="G114" s="370"/>
      <c r="H114" s="371"/>
      <c r="I114" s="329"/>
      <c r="J114" s="329"/>
      <c r="K114" s="329"/>
      <c r="L114" s="329"/>
      <c r="M114" s="329"/>
      <c r="N114" s="329"/>
      <c r="O114" s="329"/>
      <c r="P114" s="329"/>
      <c r="Q114" s="329"/>
      <c r="R114" s="329"/>
      <c r="S114" s="329"/>
      <c r="T114" s="329"/>
      <c r="U114" s="318"/>
      <c r="V114" s="318"/>
      <c r="W114" s="318"/>
      <c r="X114" s="330"/>
      <c r="Y114" s="330"/>
      <c r="Z114" s="330"/>
      <c r="AA114" s="330"/>
      <c r="AB114" s="330"/>
      <c r="AC114" s="330"/>
      <c r="AD114" s="330"/>
      <c r="AE114" s="330"/>
      <c r="AF114" s="330"/>
      <c r="AG114" s="330"/>
      <c r="AH114" s="330"/>
      <c r="AI114" s="330"/>
      <c r="AJ114" s="330"/>
      <c r="AK114" s="330"/>
      <c r="AL114" s="330"/>
      <c r="AM114" s="330"/>
      <c r="AN114" s="330"/>
      <c r="AO114" s="330"/>
      <c r="AP114" s="330"/>
      <c r="AQ114" s="330"/>
      <c r="AR114" s="330"/>
      <c r="AS114" s="330"/>
    </row>
    <row r="115" spans="1:45" s="328" customFormat="1" ht="27" customHeight="1">
      <c r="A115" s="453" t="s">
        <v>657</v>
      </c>
      <c r="B115" s="432"/>
      <c r="C115" s="432"/>
      <c r="D115" s="432"/>
      <c r="E115" s="432"/>
      <c r="F115" s="433"/>
      <c r="G115" s="370"/>
      <c r="H115" s="371"/>
      <c r="I115" s="329"/>
      <c r="J115" s="329"/>
      <c r="K115" s="329"/>
      <c r="L115" s="329"/>
      <c r="M115" s="329"/>
      <c r="N115" s="329"/>
      <c r="O115" s="329"/>
      <c r="P115" s="329"/>
      <c r="Q115" s="329"/>
      <c r="R115" s="329"/>
      <c r="S115" s="329"/>
      <c r="T115" s="329"/>
      <c r="U115" s="318"/>
      <c r="V115" s="318"/>
      <c r="W115" s="318"/>
      <c r="X115" s="330"/>
      <c r="Y115" s="330"/>
      <c r="Z115" s="330"/>
      <c r="AA115" s="330"/>
      <c r="AB115" s="330"/>
      <c r="AC115" s="330"/>
      <c r="AD115" s="330"/>
      <c r="AE115" s="330"/>
      <c r="AF115" s="330"/>
      <c r="AG115" s="330"/>
      <c r="AH115" s="330"/>
      <c r="AI115" s="330"/>
      <c r="AJ115" s="330"/>
      <c r="AK115" s="330"/>
      <c r="AL115" s="330"/>
      <c r="AM115" s="330"/>
      <c r="AN115" s="330"/>
      <c r="AO115" s="330"/>
      <c r="AP115" s="330"/>
      <c r="AQ115" s="330"/>
      <c r="AR115" s="330"/>
      <c r="AS115" s="330"/>
    </row>
    <row r="116" spans="1:45" s="328" customFormat="1" ht="116.25" customHeight="1">
      <c r="A116" s="428" t="s">
        <v>658</v>
      </c>
      <c r="B116" s="429"/>
      <c r="C116" s="429"/>
      <c r="D116" s="429"/>
      <c r="E116" s="429"/>
      <c r="F116" s="430"/>
      <c r="G116" s="370"/>
      <c r="H116" s="371"/>
      <c r="I116" s="329"/>
      <c r="J116" s="329"/>
      <c r="K116" s="329"/>
      <c r="L116" s="329"/>
      <c r="M116" s="329"/>
      <c r="N116" s="329"/>
      <c r="O116" s="329"/>
      <c r="P116" s="329"/>
      <c r="Q116" s="329"/>
      <c r="R116" s="329"/>
      <c r="S116" s="329"/>
      <c r="T116" s="329"/>
      <c r="U116" s="318"/>
      <c r="V116" s="318"/>
      <c r="W116" s="318"/>
      <c r="X116" s="330"/>
      <c r="Y116" s="330"/>
      <c r="Z116" s="330"/>
      <c r="AA116" s="330"/>
      <c r="AB116" s="330"/>
      <c r="AC116" s="330"/>
      <c r="AD116" s="330"/>
      <c r="AE116" s="330"/>
      <c r="AF116" s="330"/>
      <c r="AG116" s="330"/>
      <c r="AH116" s="330"/>
      <c r="AI116" s="330"/>
      <c r="AJ116" s="330"/>
      <c r="AK116" s="330"/>
      <c r="AL116" s="330"/>
      <c r="AM116" s="330"/>
      <c r="AN116" s="330"/>
      <c r="AO116" s="330"/>
      <c r="AP116" s="330"/>
      <c r="AQ116" s="330"/>
      <c r="AR116" s="330"/>
      <c r="AS116" s="330"/>
    </row>
    <row r="117" spans="1:45" ht="27" customHeight="1">
      <c r="A117" s="431" t="s">
        <v>570</v>
      </c>
      <c r="B117" s="432"/>
      <c r="C117" s="432"/>
      <c r="D117" s="432"/>
      <c r="E117" s="432"/>
      <c r="F117" s="433"/>
      <c r="G117" s="324"/>
      <c r="H117" s="325"/>
    </row>
    <row r="118" spans="1:45" ht="52.5" customHeight="1">
      <c r="A118" s="425" t="s">
        <v>659</v>
      </c>
      <c r="B118" s="426"/>
      <c r="C118" s="426"/>
      <c r="D118" s="426"/>
      <c r="E118" s="426"/>
      <c r="F118" s="427"/>
      <c r="G118" s="324"/>
      <c r="H118" s="325"/>
    </row>
    <row r="119" spans="1:45" ht="29.25" customHeight="1">
      <c r="A119" s="428" t="s">
        <v>660</v>
      </c>
      <c r="B119" s="429"/>
      <c r="C119" s="429"/>
      <c r="D119" s="429"/>
      <c r="E119" s="429"/>
      <c r="F119" s="430"/>
      <c r="G119" s="324"/>
      <c r="H119" s="325"/>
    </row>
    <row r="120" spans="1:45" ht="54.75" customHeight="1">
      <c r="A120" s="428" t="s">
        <v>661</v>
      </c>
      <c r="B120" s="429"/>
      <c r="C120" s="429"/>
      <c r="D120" s="429"/>
      <c r="E120" s="429"/>
      <c r="F120" s="430"/>
      <c r="G120" s="324"/>
      <c r="H120" s="325"/>
    </row>
    <row r="121" spans="1:45" ht="63" customHeight="1">
      <c r="A121" s="428" t="s">
        <v>662</v>
      </c>
      <c r="B121" s="429"/>
      <c r="C121" s="429"/>
      <c r="D121" s="429"/>
      <c r="E121" s="429"/>
      <c r="F121" s="430"/>
      <c r="G121" s="324"/>
      <c r="H121" s="325"/>
    </row>
    <row r="122" spans="1:45" ht="63" customHeight="1">
      <c r="A122" s="428" t="s">
        <v>663</v>
      </c>
      <c r="B122" s="429"/>
      <c r="C122" s="429"/>
      <c r="D122" s="429"/>
      <c r="E122" s="429"/>
      <c r="F122" s="430"/>
      <c r="G122" s="324"/>
      <c r="H122" s="325"/>
    </row>
    <row r="123" spans="1:45" ht="63" customHeight="1">
      <c r="A123" s="428" t="s">
        <v>664</v>
      </c>
      <c r="B123" s="429"/>
      <c r="C123" s="429"/>
      <c r="D123" s="429"/>
      <c r="E123" s="429"/>
      <c r="F123" s="430"/>
      <c r="G123" s="324"/>
      <c r="H123" s="325"/>
    </row>
    <row r="124" spans="1:45" ht="27" hidden="1" customHeight="1">
      <c r="A124" s="431" t="s">
        <v>571</v>
      </c>
      <c r="B124" s="432"/>
      <c r="C124" s="432"/>
      <c r="D124" s="432"/>
      <c r="E124" s="432"/>
      <c r="F124" s="433"/>
      <c r="G124" s="324"/>
      <c r="H124" s="325"/>
    </row>
    <row r="125" spans="1:45" ht="52.5" hidden="1" customHeight="1">
      <c r="A125" s="428" t="s">
        <v>594</v>
      </c>
      <c r="B125" s="429"/>
      <c r="C125" s="429"/>
      <c r="D125" s="429"/>
      <c r="E125" s="429"/>
      <c r="F125" s="430"/>
      <c r="G125" s="324"/>
      <c r="H125" s="325"/>
    </row>
    <row r="126" spans="1:45" ht="40.5" hidden="1" customHeight="1">
      <c r="A126" s="428" t="s">
        <v>630</v>
      </c>
      <c r="B126" s="429"/>
      <c r="C126" s="429"/>
      <c r="D126" s="429"/>
      <c r="E126" s="429"/>
      <c r="F126" s="430"/>
      <c r="G126" s="324"/>
      <c r="H126" s="325"/>
    </row>
    <row r="127" spans="1:45" ht="47.25" hidden="1" customHeight="1">
      <c r="A127" s="425" t="s">
        <v>631</v>
      </c>
      <c r="B127" s="426"/>
      <c r="C127" s="426"/>
      <c r="D127" s="426"/>
      <c r="E127" s="426"/>
      <c r="F127" s="427"/>
      <c r="G127" s="324"/>
      <c r="H127" s="325"/>
    </row>
    <row r="128" spans="1:45" ht="61.5" hidden="1" customHeight="1">
      <c r="A128" s="428" t="s">
        <v>574</v>
      </c>
      <c r="B128" s="429"/>
      <c r="C128" s="429"/>
      <c r="D128" s="429"/>
      <c r="E128" s="429"/>
      <c r="F128" s="430"/>
      <c r="G128" s="324"/>
      <c r="H128" s="325"/>
    </row>
    <row r="129" spans="1:45" ht="120" hidden="1" customHeight="1">
      <c r="A129" s="425" t="s">
        <v>575</v>
      </c>
      <c r="B129" s="426"/>
      <c r="C129" s="426"/>
      <c r="D129" s="426"/>
      <c r="E129" s="426"/>
      <c r="F129" s="427"/>
      <c r="G129" s="324"/>
      <c r="H129" s="325"/>
    </row>
    <row r="130" spans="1:45" ht="80.25" hidden="1" customHeight="1">
      <c r="A130" s="425" t="s">
        <v>576</v>
      </c>
      <c r="B130" s="426"/>
      <c r="C130" s="426"/>
      <c r="D130" s="426"/>
      <c r="E130" s="426"/>
      <c r="F130" s="427"/>
      <c r="G130" s="324"/>
      <c r="H130" s="325"/>
    </row>
    <row r="131" spans="1:45" ht="42" hidden="1" customHeight="1">
      <c r="A131" s="425" t="s">
        <v>577</v>
      </c>
      <c r="B131" s="426"/>
      <c r="C131" s="426"/>
      <c r="D131" s="426"/>
      <c r="E131" s="426"/>
      <c r="F131" s="427"/>
      <c r="G131" s="324"/>
      <c r="H131" s="325"/>
    </row>
    <row r="132" spans="1:45" ht="60.75" hidden="1" customHeight="1">
      <c r="A132" s="425" t="s">
        <v>578</v>
      </c>
      <c r="B132" s="426"/>
      <c r="C132" s="426"/>
      <c r="D132" s="426"/>
      <c r="E132" s="426"/>
      <c r="F132" s="427"/>
      <c r="G132" s="324"/>
      <c r="H132" s="325"/>
    </row>
    <row r="133" spans="1:45">
      <c r="I133" s="321" t="s">
        <v>465</v>
      </c>
    </row>
    <row r="134" spans="1:45" ht="73.5" customHeight="1">
      <c r="A134" s="341" t="s">
        <v>466</v>
      </c>
      <c r="B134" s="342" t="s">
        <v>467</v>
      </c>
      <c r="C134" s="369" t="s">
        <v>468</v>
      </c>
      <c r="D134" s="343" t="s">
        <v>469</v>
      </c>
      <c r="I134" s="344"/>
    </row>
    <row r="135" spans="1:45">
      <c r="A135" s="341" t="s">
        <v>390</v>
      </c>
      <c r="B135" s="341" t="s">
        <v>398</v>
      </c>
      <c r="C135" s="376"/>
      <c r="D135" s="69"/>
    </row>
    <row r="136" spans="1:45">
      <c r="A136" s="341" t="s">
        <v>391</v>
      </c>
      <c r="B136" s="341" t="s">
        <v>399</v>
      </c>
      <c r="C136" s="376"/>
      <c r="D136" s="69"/>
    </row>
    <row r="137" spans="1:45">
      <c r="A137" s="341" t="s">
        <v>392</v>
      </c>
      <c r="B137" s="341" t="s">
        <v>416</v>
      </c>
      <c r="C137" s="376"/>
      <c r="D137" s="69"/>
    </row>
    <row r="138" spans="1:45">
      <c r="A138" s="341" t="s">
        <v>393</v>
      </c>
      <c r="B138" s="341" t="s">
        <v>506</v>
      </c>
      <c r="C138" s="376"/>
      <c r="D138" s="69"/>
    </row>
    <row r="139" spans="1:45">
      <c r="A139" s="341" t="s">
        <v>595</v>
      </c>
      <c r="B139" s="341" t="s">
        <v>596</v>
      </c>
      <c r="C139" s="376"/>
      <c r="D139" s="69"/>
    </row>
    <row r="140" spans="1:45">
      <c r="A140" s="341" t="s">
        <v>595</v>
      </c>
      <c r="B140" s="341" t="s">
        <v>632</v>
      </c>
      <c r="C140" s="376"/>
      <c r="D140" s="69"/>
    </row>
    <row r="141" spans="1:45" s="328" customFormat="1">
      <c r="A141" s="345"/>
      <c r="B141" s="342" t="s">
        <v>470</v>
      </c>
      <c r="C141" s="376"/>
      <c r="D141" s="346"/>
      <c r="E141" s="318"/>
      <c r="F141" s="329"/>
      <c r="G141" s="329"/>
      <c r="H141" s="347"/>
      <c r="I141" s="329"/>
      <c r="J141" s="329"/>
      <c r="K141" s="329"/>
      <c r="L141" s="329"/>
      <c r="M141" s="329"/>
      <c r="N141" s="329"/>
      <c r="O141" s="329"/>
      <c r="P141" s="329"/>
      <c r="Q141" s="329"/>
      <c r="R141" s="329"/>
      <c r="S141" s="329"/>
      <c r="T141" s="329"/>
      <c r="U141" s="318"/>
      <c r="V141" s="318"/>
      <c r="W141" s="318"/>
      <c r="X141" s="330"/>
      <c r="Y141" s="330"/>
      <c r="Z141" s="330"/>
      <c r="AA141" s="330"/>
      <c r="AB141" s="330"/>
      <c r="AC141" s="330"/>
      <c r="AD141" s="330"/>
      <c r="AE141" s="330"/>
      <c r="AF141" s="330"/>
      <c r="AG141" s="330"/>
      <c r="AH141" s="330"/>
      <c r="AI141" s="330"/>
      <c r="AJ141" s="330"/>
      <c r="AK141" s="330"/>
      <c r="AL141" s="330"/>
      <c r="AM141" s="330"/>
      <c r="AN141" s="330"/>
      <c r="AO141" s="330"/>
      <c r="AP141" s="330"/>
      <c r="AQ141" s="330"/>
      <c r="AR141" s="330"/>
      <c r="AS141" s="330"/>
    </row>
    <row r="142" spans="1:45" s="328" customFormat="1">
      <c r="C142" s="329"/>
      <c r="D142" s="330"/>
      <c r="E142" s="318"/>
      <c r="F142" s="329"/>
      <c r="G142" s="329"/>
      <c r="H142" s="347"/>
      <c r="I142" s="329"/>
      <c r="J142" s="329"/>
      <c r="K142" s="329"/>
      <c r="L142" s="329"/>
      <c r="M142" s="329"/>
      <c r="N142" s="329"/>
      <c r="O142" s="329"/>
      <c r="P142" s="329"/>
      <c r="Q142" s="329"/>
      <c r="R142" s="329"/>
      <c r="S142" s="329"/>
      <c r="T142" s="329"/>
      <c r="U142" s="318"/>
      <c r="V142" s="318"/>
      <c r="W142" s="318"/>
      <c r="X142" s="330"/>
      <c r="Y142" s="330"/>
      <c r="Z142" s="330"/>
      <c r="AA142" s="330"/>
      <c r="AB142" s="330"/>
      <c r="AC142" s="330"/>
      <c r="AD142" s="330"/>
      <c r="AE142" s="330"/>
      <c r="AF142" s="330"/>
      <c r="AG142" s="330"/>
      <c r="AH142" s="330"/>
      <c r="AI142" s="330"/>
      <c r="AJ142" s="330"/>
      <c r="AK142" s="330"/>
      <c r="AL142" s="330"/>
      <c r="AM142" s="330"/>
      <c r="AN142" s="330"/>
      <c r="AO142" s="330"/>
      <c r="AP142" s="330"/>
      <c r="AQ142" s="330"/>
      <c r="AR142" s="330"/>
      <c r="AS142" s="330"/>
    </row>
    <row r="144" spans="1:45">
      <c r="A144" s="327" t="s">
        <v>417</v>
      </c>
      <c r="B144" s="319" t="s">
        <v>471</v>
      </c>
    </row>
    <row r="145" spans="1:45" ht="70.5" customHeight="1">
      <c r="A145" s="439" t="s">
        <v>472</v>
      </c>
      <c r="B145" s="439"/>
      <c r="C145" s="439"/>
      <c r="D145" s="439"/>
      <c r="E145" s="439"/>
      <c r="F145" s="439"/>
    </row>
    <row r="146" spans="1:45">
      <c r="A146" s="319">
        <v>1</v>
      </c>
      <c r="B146" s="319" t="s">
        <v>473</v>
      </c>
      <c r="C146" s="125"/>
    </row>
    <row r="147" spans="1:45">
      <c r="C147" s="321" t="str">
        <f>IF(C146=I56, "", "Please upload Copy of PAN Card")</f>
        <v>Please upload Copy of PAN Card</v>
      </c>
    </row>
    <row r="148" spans="1:45">
      <c r="A148" s="319">
        <v>2</v>
      </c>
      <c r="B148" s="319" t="s">
        <v>474</v>
      </c>
      <c r="C148" s="125"/>
    </row>
    <row r="149" spans="1:45">
      <c r="A149" s="319">
        <v>3</v>
      </c>
      <c r="B149" s="319" t="str">
        <f>IF(C148=I154,I159,IF(C148=I155,I160,I161))</f>
        <v>MOA &amp; AOA/ Certificate of Incorporation Uploaded</v>
      </c>
      <c r="C149" s="125"/>
      <c r="I149" s="321" t="e">
        <f>LARGE($C$135:$C$138,1)</f>
        <v>#NUM!</v>
      </c>
    </row>
    <row r="150" spans="1:45">
      <c r="C150" s="321" t="str">
        <f>IF(C149=I56, "", "Please upload Copy of  Relevent  Document")</f>
        <v>Please upload Copy of  Relevent  Document</v>
      </c>
      <c r="I150" s="321" t="e">
        <f>LARGE($C$135:$C$138,2)</f>
        <v>#NUM!</v>
      </c>
    </row>
    <row r="151" spans="1:45">
      <c r="I151" s="321" t="e">
        <f>LARGE($C$135:$C$138,3)</f>
        <v>#NUM!</v>
      </c>
    </row>
    <row r="152" spans="1:45" s="61" customFormat="1">
      <c r="A152" s="102" t="s">
        <v>7</v>
      </c>
      <c r="B152" s="348" t="str">
        <f>'Attach 3(QR)'!B22</f>
        <v/>
      </c>
      <c r="C152" s="78"/>
      <c r="D152" s="99" t="s">
        <v>5</v>
      </c>
      <c r="E152" s="349" t="str">
        <f>'Attach 3(QR)'!E22</f>
        <v/>
      </c>
      <c r="F152" s="310"/>
      <c r="G152" s="310"/>
      <c r="H152" s="311"/>
      <c r="I152" s="321"/>
      <c r="J152" s="310"/>
      <c r="K152" s="310"/>
      <c r="L152" s="310"/>
      <c r="M152" s="310"/>
      <c r="N152" s="310"/>
      <c r="O152" s="310"/>
      <c r="P152" s="310"/>
      <c r="Q152" s="310"/>
      <c r="R152" s="310"/>
      <c r="S152" s="310"/>
      <c r="T152" s="310"/>
      <c r="X152" s="308"/>
      <c r="Y152" s="308"/>
      <c r="Z152" s="308"/>
      <c r="AA152" s="308"/>
      <c r="AB152" s="308"/>
      <c r="AC152" s="308"/>
      <c r="AD152" s="308"/>
      <c r="AE152" s="308"/>
      <c r="AF152" s="308"/>
      <c r="AG152" s="308"/>
      <c r="AH152" s="308"/>
      <c r="AI152" s="308"/>
      <c r="AJ152" s="308"/>
      <c r="AK152" s="308"/>
      <c r="AL152" s="308"/>
      <c r="AM152" s="308"/>
      <c r="AN152" s="308"/>
      <c r="AO152" s="308"/>
      <c r="AP152" s="308"/>
      <c r="AQ152" s="308"/>
      <c r="AR152" s="308"/>
      <c r="AS152" s="308"/>
    </row>
    <row r="153" spans="1:45" s="61" customFormat="1">
      <c r="A153" s="102" t="s">
        <v>8</v>
      </c>
      <c r="B153" s="350" t="str">
        <f>'Attach 3(JV)'!B25</f>
        <v/>
      </c>
      <c r="C153" s="78"/>
      <c r="D153" s="99" t="s">
        <v>6</v>
      </c>
      <c r="E153" s="349" t="str">
        <f>'Attach 3(QR)'!E23</f>
        <v/>
      </c>
      <c r="F153" s="310"/>
      <c r="G153" s="310"/>
      <c r="H153" s="311"/>
      <c r="I153" s="321"/>
      <c r="J153" s="310"/>
      <c r="K153" s="310"/>
      <c r="L153" s="310"/>
      <c r="M153" s="310"/>
      <c r="N153" s="310"/>
      <c r="O153" s="310"/>
      <c r="P153" s="310"/>
      <c r="Q153" s="310"/>
      <c r="R153" s="310"/>
      <c r="S153" s="310"/>
      <c r="T153" s="310"/>
      <c r="X153" s="308"/>
      <c r="Y153" s="308"/>
      <c r="Z153" s="308"/>
      <c r="AA153" s="308"/>
      <c r="AB153" s="308"/>
      <c r="AC153" s="308"/>
      <c r="AD153" s="308"/>
      <c r="AE153" s="308"/>
      <c r="AF153" s="308"/>
      <c r="AG153" s="308"/>
      <c r="AH153" s="308"/>
      <c r="AI153" s="308"/>
      <c r="AJ153" s="308"/>
      <c r="AK153" s="308"/>
      <c r="AL153" s="308"/>
      <c r="AM153" s="308"/>
      <c r="AN153" s="308"/>
      <c r="AO153" s="308"/>
      <c r="AP153" s="308"/>
      <c r="AQ153" s="308"/>
      <c r="AR153" s="308"/>
      <c r="AS153" s="308"/>
    </row>
    <row r="154" spans="1:45">
      <c r="I154" s="321" t="s">
        <v>480</v>
      </c>
    </row>
    <row r="155" spans="1:45">
      <c r="I155" s="321" t="s">
        <v>481</v>
      </c>
    </row>
    <row r="156" spans="1:45">
      <c r="I156" s="321" t="s">
        <v>482</v>
      </c>
    </row>
    <row r="157" spans="1:45">
      <c r="I157" s="321" t="s">
        <v>483</v>
      </c>
    </row>
    <row r="159" spans="1:45">
      <c r="I159" s="321" t="s">
        <v>484</v>
      </c>
    </row>
    <row r="160" spans="1:45">
      <c r="I160" s="321" t="s">
        <v>485</v>
      </c>
    </row>
    <row r="161" spans="9:9">
      <c r="I161" s="321" t="s">
        <v>486</v>
      </c>
    </row>
  </sheetData>
  <sheetProtection password="D8A0" sheet="1" formatColumns="0" formatRows="0" selectLockedCells="1"/>
  <customSheetViews>
    <customSheetView guid="{8BD42F4C-5837-4B6B-999C-7081B978F5B9}" showPageBreaks="1" printArea="1" hiddenRows="1" hiddenColumns="1" view="pageBreakPreview" topLeftCell="A136">
      <selection activeCell="C146" sqref="C146"/>
      <rowBreaks count="17" manualBreakCount="17">
        <brk id="40" max="5" man="1"/>
        <brk id="105" max="5" man="1"/>
        <brk id="180" max="8" man="1"/>
        <brk id="209" max="16383" man="1"/>
        <brk id="249" max="8" man="1"/>
        <brk id="278" max="16383" man="1"/>
        <brk id="327" max="16383" man="1"/>
        <brk id="340" max="8" man="1"/>
        <brk id="367" max="8" man="1"/>
        <brk id="397" max="16383" man="1"/>
        <brk id="430" max="8" man="1"/>
        <brk id="451" max="8" man="1"/>
        <brk id="472" max="8" man="1"/>
        <brk id="482" max="16383" man="1"/>
        <brk id="594" max="16383" man="1"/>
        <brk id="630" max="8" man="1"/>
        <brk id="664" max="8" man="1"/>
      </rowBreaks>
      <pageMargins left="1.25" right="0.7" top="1.25" bottom="0.6" header="0.511811023622047" footer="0.15748031496063"/>
      <printOptions horizontalCentered="1"/>
      <pageSetup paperSize="9" scale="61" orientation="portrait" r:id="rId1"/>
      <headerFooter alignWithMargins="0">
        <oddFooter>Page &amp;P of &amp;N</oddFooter>
      </headerFooter>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C5EDEBE1-F188-4851-AFDC-E4218278837C}" showPageBreaks="1" printArea="1" hiddenRows="1" view="pageBreakPreview">
      <selection activeCell="C42" sqref="C42"/>
      <rowBreaks count="17" manualBreakCount="17">
        <brk id="37" max="5" man="1"/>
        <brk id="102" max="5" man="1"/>
        <brk id="172" max="8" man="1"/>
        <brk id="201" max="16383" man="1"/>
        <brk id="241" max="8" man="1"/>
        <brk id="270" max="16383" man="1"/>
        <brk id="319" max="16383" man="1"/>
        <brk id="332" max="8" man="1"/>
        <brk id="359" max="8" man="1"/>
        <brk id="389" max="16383" man="1"/>
        <brk id="422" max="8" man="1"/>
        <brk id="443" max="8" man="1"/>
        <brk id="464" max="8" man="1"/>
        <brk id="474" max="16383" man="1"/>
        <brk id="586" max="16383" man="1"/>
        <brk id="622" max="8" man="1"/>
        <brk id="656" max="8" man="1"/>
      </rowBreaks>
      <pageMargins left="0.74803149606299213" right="0.74803149606299213" top="0.6692913385826772" bottom="0.19685039370078741" header="0.51181102362204722" footer="0.15748031496062992"/>
      <printOptions horizontalCentered="1"/>
      <pageSetup scale="63" orientation="portrait" r:id="rId11"/>
      <headerFooter alignWithMargins="0"/>
    </customSheetView>
    <customSheetView guid="{896C4606-168D-457E-AE08-62C88BDF5B8A}" showPageBreaks="1" printArea="1" hiddenRows="1" view="pageBreakPreview" topLeftCell="A103">
      <selection activeCell="C42" sqref="C42"/>
      <rowBreaks count="18" manualBreakCount="18">
        <brk id="37" max="5" man="1"/>
        <brk id="102" max="5" man="1"/>
        <brk id="142" max="5" man="1"/>
        <brk id="172" max="8" man="1"/>
        <brk id="201" max="16383" man="1"/>
        <brk id="241" max="8" man="1"/>
        <brk id="270" max="16383" man="1"/>
        <brk id="319" max="16383" man="1"/>
        <brk id="332" max="8" man="1"/>
        <brk id="359" max="8" man="1"/>
        <brk id="389" max="16383" man="1"/>
        <brk id="422" max="8" man="1"/>
        <brk id="443" max="8" man="1"/>
        <brk id="464" max="8" man="1"/>
        <brk id="474" max="16383" man="1"/>
        <brk id="586" max="16383" man="1"/>
        <brk id="622" max="8" man="1"/>
        <brk id="656" max="8" man="1"/>
      </rowBreaks>
      <pageMargins left="0.74803149606299213" right="0.74803149606299213" top="0.6692913385826772" bottom="0.19685039370078741" header="0.51181102362204722" footer="0.15748031496062992"/>
      <printOptions horizontalCentered="1"/>
      <pageSetup scale="63" orientation="portrait" r:id="rId12"/>
      <headerFooter alignWithMargins="0"/>
    </customSheetView>
  </customSheetViews>
  <mergeCells count="52">
    <mergeCell ref="A113:F113"/>
    <mergeCell ref="A114:F114"/>
    <mergeCell ref="A117:F117"/>
    <mergeCell ref="A145:F145"/>
    <mergeCell ref="A107:B107"/>
    <mergeCell ref="A3:F3"/>
    <mergeCell ref="A108:F108"/>
    <mergeCell ref="A4:E4"/>
    <mergeCell ref="A17:D17"/>
    <mergeCell ref="A21:F21"/>
    <mergeCell ref="A14:F15"/>
    <mergeCell ref="A20:F20"/>
    <mergeCell ref="A22:F22"/>
    <mergeCell ref="A23:F23"/>
    <mergeCell ref="A24:F24"/>
    <mergeCell ref="A25:F25"/>
    <mergeCell ref="A26:F26"/>
    <mergeCell ref="A28:F28"/>
    <mergeCell ref="A29:F29"/>
    <mergeCell ref="A27:F27"/>
    <mergeCell ref="A30:F30"/>
    <mergeCell ref="A31:F31"/>
    <mergeCell ref="A32:F32"/>
    <mergeCell ref="A33:F33"/>
    <mergeCell ref="A34:F34"/>
    <mergeCell ref="A119:F119"/>
    <mergeCell ref="A120:F120"/>
    <mergeCell ref="A109:F109"/>
    <mergeCell ref="A37:F37"/>
    <mergeCell ref="A38:F38"/>
    <mergeCell ref="A39:F39"/>
    <mergeCell ref="A40:F40"/>
    <mergeCell ref="A110:F110"/>
    <mergeCell ref="A111:F111"/>
    <mergeCell ref="A112:F112"/>
    <mergeCell ref="A35:F35"/>
    <mergeCell ref="A115:F115"/>
    <mergeCell ref="A116:F116"/>
    <mergeCell ref="A36:F36"/>
    <mergeCell ref="A118:F118"/>
    <mergeCell ref="A132:F132"/>
    <mergeCell ref="A128:F128"/>
    <mergeCell ref="A129:F129"/>
    <mergeCell ref="A130:F130"/>
    <mergeCell ref="A121:F121"/>
    <mergeCell ref="A124:F124"/>
    <mergeCell ref="A125:F125"/>
    <mergeCell ref="A126:F126"/>
    <mergeCell ref="A127:F127"/>
    <mergeCell ref="A131:F131"/>
    <mergeCell ref="A122:F122"/>
    <mergeCell ref="A123:F123"/>
  </mergeCells>
  <conditionalFormatting sqref="D648:I648 D508:I508 F509:I509 F590:I592 F511:I511 F513:I519 D510:I510 F649:G649 H649:I650 F664:I664 F650:I650 F652:I653 F655:I656 F658:I659 F661:I662 F184:I196 D183:I183 B223:I223 A163:I163 A172:I174 D523:I523 D521:I521 F522:I522 F526:I532 F538:I538 D537:I537 D535:I535 F536:I536 F549:I551 F540:I545 D548:I548 D550:E550 F553:I588">
    <cfRule type="expression" dxfId="28" priority="60" stopIfTrue="1">
      <formula>$N$158="Sole Bidder"</formula>
    </cfRule>
  </conditionalFormatting>
  <conditionalFormatting sqref="A159:I161">
    <cfRule type="expression" dxfId="27" priority="69" stopIfTrue="1">
      <formula>$N$158="Sole Bidder"</formula>
    </cfRule>
    <cfRule type="expression" dxfId="26" priority="70" stopIfTrue="1">
      <formula>$N$158=1</formula>
    </cfRule>
  </conditionalFormatting>
  <conditionalFormatting sqref="A596:I596 A598:I598 A601:I601 A603:I603 A605:I605 A607:I607 A609:I609 A611:I611 A613:I613 A615:I615 A617:I617 A616 A619:I619 A629:I630 A620:A628 C620:I628">
    <cfRule type="expression" dxfId="25" priority="73" stopIfTrue="1">
      <formula>$N$158="Sole Bidder"</formula>
    </cfRule>
  </conditionalFormatting>
  <conditionalFormatting sqref="B358">
    <cfRule type="expression" dxfId="24" priority="50">
      <formula>$G$352="No"</formula>
    </cfRule>
    <cfRule type="expression" dxfId="23" priority="52">
      <formula>$G$355="No"</formula>
    </cfRule>
  </conditionalFormatting>
  <conditionalFormatting sqref="B353:B356 C353:I355">
    <cfRule type="expression" dxfId="22" priority="51">
      <formula>$G$352="No"</formula>
    </cfRule>
  </conditionalFormatting>
  <conditionalFormatting sqref="G354:I354">
    <cfRule type="expression" dxfId="21" priority="49">
      <formula>$G$351="Yes"</formula>
    </cfRule>
  </conditionalFormatting>
  <conditionalFormatting sqref="A513:I513">
    <cfRule type="expression" dxfId="20" priority="8">
      <formula>$F$512="No"</formula>
    </cfRule>
  </conditionalFormatting>
  <conditionalFormatting sqref="F524:I524">
    <cfRule type="expression" dxfId="19" priority="3" stopIfTrue="1">
      <formula>$N$158="Sole Bidder"</formula>
    </cfRule>
  </conditionalFormatting>
  <conditionalFormatting sqref="A526:I526 A540:I540 A553:I553">
    <cfRule type="expression" dxfId="18" priority="2">
      <formula>$F$453="No"</formula>
    </cfRule>
  </conditionalFormatting>
  <dataValidations count="7">
    <dataValidation type="date" allowBlank="1" showInputMessage="1" showErrorMessage="1" sqref="C101">
      <formula1>C91</formula1>
      <formula2>H59</formula2>
    </dataValidation>
    <dataValidation type="list" allowBlank="1" showInputMessage="1" showErrorMessage="1" sqref="C99">
      <formula1>$C$77</formula1>
    </dataValidation>
    <dataValidation type="list" allowBlank="1" showInputMessage="1" showErrorMessage="1" sqref="C95">
      <formula1>$H$63:$H$64</formula1>
    </dataValidation>
    <dataValidation type="list" showInputMessage="1" showErrorMessage="1" sqref="C88">
      <formula1>$H$56:$H$57</formula1>
    </dataValidation>
    <dataValidation showInputMessage="1" showErrorMessage="1" sqref="C43 C75 C45:C48 C50:C51 C53:C54 C56 C59 C61 C63:C64 C67:C69 C71 C146 C148:C149 C135:D140 C141"/>
    <dataValidation type="date" allowBlank="1" showInputMessage="1" showErrorMessage="1" sqref="C91">
      <formula1>H60</formula1>
      <formula2>H59</formula2>
    </dataValidation>
    <dataValidation type="list" allowBlank="1" showInputMessage="1" showErrorMessage="1" sqref="C103">
      <formula1>$H$56:$H$57</formula1>
    </dataValidation>
  </dataValidations>
  <printOptions horizontalCentered="1"/>
  <pageMargins left="1.25" right="0.7" top="1.25" bottom="0.6" header="0.511811023622047" footer="0.15748031496063"/>
  <pageSetup paperSize="9" scale="61" orientation="portrait" r:id="rId13"/>
  <headerFooter alignWithMargins="0">
    <oddFooter>Page &amp;P of &amp;N</oddFooter>
  </headerFooter>
  <rowBreaks count="17" manualBreakCount="17">
    <brk id="40" max="5" man="1"/>
    <brk id="105" max="5" man="1"/>
    <brk id="180" max="8" man="1"/>
    <brk id="209" max="16383" man="1"/>
    <brk id="249" max="8" man="1"/>
    <brk id="278" max="16383" man="1"/>
    <brk id="327" max="16383" man="1"/>
    <brk id="340" max="8" man="1"/>
    <brk id="367" max="8" man="1"/>
    <brk id="397" max="16383" man="1"/>
    <brk id="430" max="8" man="1"/>
    <brk id="451" max="8" man="1"/>
    <brk id="472" max="8" man="1"/>
    <brk id="482" max="16383" man="1"/>
    <brk id="594" max="16383" man="1"/>
    <brk id="630" max="8" man="1"/>
    <brk id="664" max="8" man="1"/>
  </rowBreaks>
  <drawing r:id="rId14"/>
  <legacyDrawing r:id="rId15"/>
  <controls>
    <mc:AlternateContent xmlns:mc="http://schemas.openxmlformats.org/markup-compatibility/2006">
      <mc:Choice Requires="x14">
        <control shapeId="31023" r:id="rId16" name="CommandButton12">
          <controlPr locked="0" defaultSize="0" autoLine="0" r:id="rId17">
            <anchor moveWithCells="1">
              <from>
                <xdr:col>19</xdr:col>
                <xdr:colOff>0</xdr:colOff>
                <xdr:row>220</xdr:row>
                <xdr:rowOff>19050</xdr:rowOff>
              </from>
              <to>
                <xdr:col>19</xdr:col>
                <xdr:colOff>209550</xdr:colOff>
                <xdr:row>220</xdr:row>
                <xdr:rowOff>142875</xdr:rowOff>
              </to>
            </anchor>
          </controlPr>
        </control>
      </mc:Choice>
      <mc:Fallback>
        <control shapeId="31023" r:id="rId16" name="CommandButton12"/>
      </mc:Fallback>
    </mc:AlternateContent>
    <mc:AlternateContent xmlns:mc="http://schemas.openxmlformats.org/markup-compatibility/2006">
      <mc:Choice Requires="x14">
        <control shapeId="31022" r:id="rId18" name="CommandButton11">
          <controlPr locked="0" defaultSize="0" autoLine="0" r:id="rId19">
            <anchor moveWithCells="1">
              <from>
                <xdr:col>19</xdr:col>
                <xdr:colOff>0</xdr:colOff>
                <xdr:row>220</xdr:row>
                <xdr:rowOff>19050</xdr:rowOff>
              </from>
              <to>
                <xdr:col>19</xdr:col>
                <xdr:colOff>200025</xdr:colOff>
                <xdr:row>220</xdr:row>
                <xdr:rowOff>142875</xdr:rowOff>
              </to>
            </anchor>
          </controlPr>
        </control>
      </mc:Choice>
      <mc:Fallback>
        <control shapeId="31022" r:id="rId18" name="CommandButton1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Normal="100" zoomScaleSheetLayoutView="100" workbookViewId="0">
      <selection activeCell="F18" sqref="F18"/>
    </sheetView>
  </sheetViews>
  <sheetFormatPr defaultRowHeight="15.75"/>
  <cols>
    <col min="1" max="1" width="12.140625" style="14" customWidth="1"/>
    <col min="2" max="2" width="20.5703125" style="14" customWidth="1"/>
    <col min="3" max="3" width="19.28515625" style="14" customWidth="1"/>
    <col min="4" max="4" width="15.42578125" style="14" customWidth="1"/>
    <col min="5" max="5" width="35.140625" style="14" customWidth="1"/>
    <col min="6" max="7" width="24.28515625" style="39" customWidth="1"/>
    <col min="8" max="9" width="9.140625" style="120"/>
    <col min="10" max="16384" width="9.140625" style="14"/>
  </cols>
  <sheetData>
    <row r="1" spans="1:8">
      <c r="A1" s="73" t="str">
        <f>'Attach 3(JV)'!A1</f>
        <v>Specification No.:N2JM/C&amp;M/CS/15(19)</v>
      </c>
      <c r="B1" s="74"/>
      <c r="C1" s="74"/>
      <c r="D1" s="74"/>
      <c r="E1" s="92" t="str">
        <f>"Attachment-4 "</f>
        <v xml:space="preserve">Attachment-4 </v>
      </c>
    </row>
    <row r="3" spans="1:8" ht="58.5" customHeight="1">
      <c r="A3" s="422" t="str">
        <f>'Attach 3(JV)'!A3</f>
        <v>Supply, Installation, Testing &amp; Commissioning of Tower 23 to 27(stretch 23-28) of 220 kV D/C (TWIN MOOSE) Chamera3-Chamba Transmission Line in NR-II Region of Power Grid.</v>
      </c>
      <c r="B3" s="422"/>
      <c r="C3" s="422"/>
      <c r="D3" s="422"/>
      <c r="E3" s="422"/>
      <c r="F3" s="112"/>
      <c r="G3" s="112"/>
    </row>
    <row r="4" spans="1:8">
      <c r="A4" s="79"/>
      <c r="H4" s="113"/>
    </row>
    <row r="5" spans="1:8">
      <c r="A5" s="418" t="s">
        <v>343</v>
      </c>
      <c r="B5" s="418"/>
      <c r="C5" s="418"/>
      <c r="D5" s="418"/>
      <c r="E5" s="418"/>
      <c r="F5" s="79"/>
      <c r="G5" s="79"/>
      <c r="H5" s="114"/>
    </row>
    <row r="6" spans="1:8">
      <c r="A6" s="13"/>
      <c r="H6" s="114"/>
    </row>
    <row r="7" spans="1:8">
      <c r="A7" s="12" t="str">
        <f>'Attach 3(JV)'!A7</f>
        <v>Bidder’s Name and Address (Lead Partner) :</v>
      </c>
      <c r="E7" s="94" t="str">
        <f>'Attach 3(JV)'!E7</f>
        <v>To:</v>
      </c>
      <c r="H7" s="114"/>
    </row>
    <row r="8" spans="1:8">
      <c r="A8" s="416" t="str">
        <f>'Attach 3(JV)'!A8</f>
        <v xml:space="preserve">JV of </v>
      </c>
      <c r="B8" s="416"/>
      <c r="C8" s="416"/>
      <c r="D8" s="416"/>
      <c r="E8" s="95" t="str">
        <f>'Attach 3(JV)'!E8</f>
        <v>Contract &amp; Material Department</v>
      </c>
      <c r="H8" s="114"/>
    </row>
    <row r="9" spans="1:8">
      <c r="A9" s="87" t="s">
        <v>340</v>
      </c>
      <c r="B9" s="455" t="str">
        <f>'Attach 3(JV)'!B9</f>
        <v/>
      </c>
      <c r="C9" s="455"/>
      <c r="D9" s="455"/>
      <c r="E9" s="95" t="str">
        <f>'Attach 3(JV)'!E9</f>
        <v>Power Grid Corporation of India Ltd.</v>
      </c>
      <c r="H9" s="114"/>
    </row>
    <row r="10" spans="1:8">
      <c r="A10" s="87" t="s">
        <v>341</v>
      </c>
      <c r="B10" s="455" t="str">
        <f>'Attach 3(JV)'!B10</f>
        <v/>
      </c>
      <c r="C10" s="455"/>
      <c r="D10" s="455"/>
      <c r="E10" s="95" t="str">
        <f>'Attach 3(JV)'!E10</f>
        <v>Grid Bhawan, OB-26 Rail Head Complex,</v>
      </c>
      <c r="H10" s="114"/>
    </row>
    <row r="11" spans="1:8">
      <c r="B11" s="455" t="str">
        <f>'Attach 3(JV)'!B11</f>
        <v/>
      </c>
      <c r="C11" s="455"/>
      <c r="D11" s="455"/>
      <c r="E11" s="95" t="str">
        <f>'Attach 3(JV)'!E11</f>
        <v>Jammu - 180 012 (J&amp;K).</v>
      </c>
    </row>
    <row r="12" spans="1:8">
      <c r="A12" s="13"/>
      <c r="B12" s="455" t="str">
        <f>'Attach 3(JV)'!B12</f>
        <v/>
      </c>
      <c r="C12" s="455"/>
      <c r="D12" s="455"/>
      <c r="E12" s="94"/>
    </row>
    <row r="13" spans="1:8">
      <c r="A13" s="13"/>
      <c r="B13" s="87"/>
      <c r="C13" s="87"/>
      <c r="D13" s="87"/>
      <c r="F13" s="117"/>
      <c r="G13" s="117"/>
    </row>
    <row r="14" spans="1:8">
      <c r="A14" s="13"/>
      <c r="B14" s="87"/>
      <c r="C14" s="87"/>
      <c r="D14" s="87"/>
    </row>
    <row r="15" spans="1:8">
      <c r="A15" s="14" t="s">
        <v>335</v>
      </c>
    </row>
    <row r="16" spans="1:8">
      <c r="A16" s="13"/>
    </row>
    <row r="17" spans="1:9" ht="48.6" customHeight="1">
      <c r="A17" s="454" t="str">
        <f>"We hereby certify that equipment and materials to be supplied are produced in " &amp;H26 &amp; " eligible source " &amp; F26</f>
        <v>We hereby certify that equipment and materials to be supplied are produced in [Name of Countries],  eligible source country.</v>
      </c>
      <c r="B17" s="454"/>
      <c r="C17" s="454"/>
      <c r="D17" s="454"/>
      <c r="E17" s="454"/>
      <c r="F17" s="118" t="s">
        <v>166</v>
      </c>
      <c r="G17" s="118" t="s">
        <v>167</v>
      </c>
    </row>
    <row r="18" spans="1:9" ht="47.45" customHeight="1">
      <c r="A18" s="454" t="str">
        <f>"We hereby certify that our company is incorporated and registered in " &amp;I26 &amp; " eligible source " &amp;G26</f>
        <v>We hereby certify that our company is incorporated and registered in [Name of Countries],  eligible source country.</v>
      </c>
      <c r="B18" s="454"/>
      <c r="C18" s="454"/>
      <c r="D18" s="454"/>
      <c r="E18" s="454"/>
      <c r="F18" s="119" t="s">
        <v>144</v>
      </c>
      <c r="G18" s="119" t="s">
        <v>144</v>
      </c>
      <c r="H18" s="120" t="str">
        <f t="shared" ref="H18:I25" si="0">IF(F18 = "", "", F18&amp; ", ")</f>
        <v xml:space="preserve">[Name of Countries], </v>
      </c>
      <c r="I18" s="120" t="str">
        <f t="shared" si="0"/>
        <v xml:space="preserve">[Name of Countries], </v>
      </c>
    </row>
    <row r="19" spans="1:9">
      <c r="A19" s="66"/>
      <c r="B19" s="66"/>
      <c r="C19" s="66"/>
      <c r="D19" s="66"/>
      <c r="E19" s="66"/>
      <c r="F19" s="119"/>
      <c r="G19" s="119"/>
      <c r="H19" s="120" t="str">
        <f t="shared" si="0"/>
        <v/>
      </c>
      <c r="I19" s="120" t="str">
        <f t="shared" si="0"/>
        <v/>
      </c>
    </row>
    <row r="20" spans="1:9">
      <c r="A20" s="66"/>
      <c r="B20" s="66"/>
      <c r="C20" s="66"/>
      <c r="D20" s="138"/>
      <c r="E20" s="66"/>
      <c r="F20" s="119"/>
      <c r="G20" s="119"/>
      <c r="H20" s="120" t="str">
        <f t="shared" si="0"/>
        <v/>
      </c>
      <c r="I20" s="120" t="str">
        <f t="shared" si="0"/>
        <v/>
      </c>
    </row>
    <row r="21" spans="1:9">
      <c r="A21" s="91" t="s">
        <v>7</v>
      </c>
      <c r="B21" s="158" t="str">
        <f>'Attach 3(JV)'!B24</f>
        <v/>
      </c>
      <c r="D21" s="138" t="s">
        <v>5</v>
      </c>
      <c r="E21" s="159" t="str">
        <f>'Attach 3(JV)'!E24</f>
        <v/>
      </c>
      <c r="F21" s="119"/>
      <c r="G21" s="119"/>
      <c r="H21" s="120" t="str">
        <f t="shared" si="0"/>
        <v/>
      </c>
      <c r="I21" s="120" t="str">
        <f t="shared" si="0"/>
        <v/>
      </c>
    </row>
    <row r="22" spans="1:9">
      <c r="A22" s="91" t="s">
        <v>8</v>
      </c>
      <c r="B22" s="159" t="str">
        <f>'Attach 3(JV)'!B25</f>
        <v/>
      </c>
      <c r="D22" s="138" t="s">
        <v>6</v>
      </c>
      <c r="E22" s="159" t="str">
        <f>'Attach 3(JV)'!E25</f>
        <v/>
      </c>
      <c r="F22" s="119"/>
      <c r="G22" s="119"/>
      <c r="H22" s="120" t="str">
        <f t="shared" si="0"/>
        <v/>
      </c>
      <c r="I22" s="120" t="str">
        <f t="shared" si="0"/>
        <v/>
      </c>
    </row>
    <row r="23" spans="1:9">
      <c r="D23" s="138"/>
      <c r="F23" s="119"/>
      <c r="G23" s="119"/>
      <c r="H23" s="120" t="str">
        <f t="shared" si="0"/>
        <v/>
      </c>
      <c r="I23" s="120" t="str">
        <f t="shared" si="0"/>
        <v/>
      </c>
    </row>
    <row r="24" spans="1:9">
      <c r="D24" s="138"/>
      <c r="F24" s="119"/>
      <c r="G24" s="119"/>
      <c r="H24" s="120" t="str">
        <f t="shared" si="0"/>
        <v/>
      </c>
      <c r="I24" s="120" t="str">
        <f t="shared" si="0"/>
        <v/>
      </c>
    </row>
    <row r="25" spans="1:9">
      <c r="F25" s="119"/>
      <c r="G25" s="119"/>
      <c r="H25" s="120" t="str">
        <f t="shared" si="0"/>
        <v/>
      </c>
      <c r="I25" s="120" t="str">
        <f t="shared" si="0"/>
        <v/>
      </c>
    </row>
    <row r="26" spans="1:9">
      <c r="F26" s="121" t="str">
        <f>IF((8-COUNTBLANK(F18:F25)) &lt;2, "country.", "countries.")</f>
        <v>country.</v>
      </c>
      <c r="G26" s="121" t="str">
        <f>IF((8-COUNTBLANK(G18:G25)) &lt;2, "country.", "countries.")</f>
        <v>country.</v>
      </c>
      <c r="H26" s="120" t="str">
        <f>IF(COUNTBLANK(F18:F25) =8, "[Enter the name of country where from equipments &amp; material shall be supplied]",CONCATENATE(H18,H19,H20,H21,H22,H23,H24,H25))</f>
        <v xml:space="preserve">[Name of Countries], </v>
      </c>
      <c r="I26" s="120" t="str">
        <f>IF(COUNTBLANK(G18:G25) =8, "[Enter the name of country where from equipments &amp; material shall be supplied]",CONCATENATE(I18,I19,I20,I21,I22,I23,I24,I25))</f>
        <v xml:space="preserve">[Name of Countries], </v>
      </c>
    </row>
    <row r="31" spans="1:9">
      <c r="A31" s="71"/>
    </row>
    <row r="34" spans="1:1">
      <c r="A34" s="71"/>
    </row>
    <row r="36" spans="1:1" ht="20.100000000000001" customHeight="1">
      <c r="A36" s="71"/>
    </row>
    <row r="37" spans="1:1" ht="20.100000000000001" customHeight="1"/>
    <row r="38" spans="1:1" ht="20.100000000000001" customHeight="1">
      <c r="A38" s="71"/>
    </row>
    <row r="39" spans="1:1" ht="20.100000000000001" customHeight="1"/>
    <row r="40" spans="1:1" ht="20.100000000000001" customHeight="1"/>
    <row r="41" spans="1:1" ht="20.100000000000001" customHeight="1"/>
    <row r="42" spans="1:1" ht="20.100000000000001" customHeight="1"/>
  </sheetData>
  <sheetProtection password="D8A0" sheet="1" formatColumns="0" formatRows="0" selectLockedCells="1"/>
  <customSheetViews>
    <customSheetView guid="{8BD42F4C-5837-4B6B-999C-7081B978F5B9}" showPageBreaks="1" showGridLines="0" zeroValues="0" fitToPage="1" printArea="1" view="pageBreakPreview">
      <selection activeCell="F18" sqref="F18"/>
      <pageMargins left="1.25" right="0.7" top="1.25" bottom="0.7" header="0.34" footer="0.35"/>
      <printOptions horizontalCentered="1"/>
      <pageSetup paperSize="9" scale="59"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7">
      <selection activeCell="F18" sqref="F18"/>
      <pageMargins left="0.75" right="0.63" top="0.57999999999999996" bottom="0.6" header="0.34" footer="0.35"/>
      <pageSetup scale="97"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4">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16">
      <selection activeCell="F18" sqref="F18"/>
      <pageMargins left="0.75" right="0.63" top="0.57999999999999996" bottom="0.6" header="0.34" footer="0.35"/>
      <pageSetup scale="94"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4">
      <selection activeCell="F18" sqref="F18"/>
      <pageMargins left="0.75" right="0.63" top="0.57999999999999996" bottom="0.6" header="0.34" footer="0.35"/>
      <pageSetup scale="94"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7">
      <selection activeCell="F18" sqref="F18"/>
      <pageMargins left="0.75" right="0.63" top="0.57999999999999996" bottom="0.6" header="0.34" footer="0.35"/>
      <pageSetup scale="94" orientation="portrait" r:id="rId15"/>
      <headerFooter alignWithMargins="0">
        <oddFooter>&amp;R&amp;"Book Antiqua,Bold"&amp;8 Page &amp;P of &amp;N</oddFooter>
      </headerFooter>
    </customSheetView>
    <customSheetView guid="{C5EDEBE1-F188-4851-AFDC-E4218278837C}" showPageBreaks="1" showGridLines="0" zeroValues="0" fitToPage="1" printArea="1" view="pageBreakPreview">
      <selection activeCell="F18" sqref="F18"/>
      <pageMargins left="0.75" right="0.63" top="0.57999999999999996" bottom="0.6" header="0.34" footer="0.35"/>
      <pageSetup paperSize="9" scale="95" orientation="portrait" r:id="rId16"/>
      <headerFooter alignWithMargins="0">
        <oddFooter>&amp;R&amp;"Book Antiqua,Bold"&amp;8 Page &amp;P of &amp;N</oddFooter>
      </headerFooter>
    </customSheetView>
    <customSheetView guid="{896C4606-168D-457E-AE08-62C88BDF5B8A}" showPageBreaks="1" showGridLines="0" zeroValues="0" fitToPage="1" printArea="1" view="pageBreakPreview" topLeftCell="A4">
      <selection activeCell="F18" sqref="F18"/>
      <pageMargins left="0.75" right="0.63" top="0.57999999999999996" bottom="0.6" header="0.34" footer="0.35"/>
      <pageSetup paperSize="9" scale="95" orientation="portrait" r:id="rId1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3" type="noConversion"/>
  <printOptions horizontalCentered="1"/>
  <pageMargins left="1.25" right="0.7" top="1.25" bottom="0.7" header="0.34" footer="0.35"/>
  <pageSetup paperSize="9" scale="59" orientation="portrait" r:id="rId18"/>
  <headerFooter alignWithMargins="0">
    <oddFooter>&amp;R&amp;"Book Antiqua,Bold"&amp;8 Page &amp;P of &amp;N</oddFooter>
  </headerFooter>
  <drawing r:id="rId1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I40"/>
  <sheetViews>
    <sheetView showGridLines="0" showZeros="0" view="pageBreakPreview" zoomScaleNormal="100" zoomScaleSheetLayoutView="100" workbookViewId="0">
      <selection activeCell="B16" sqref="B16"/>
    </sheetView>
  </sheetViews>
  <sheetFormatPr defaultRowHeight="15.7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4"/>
    <col min="9" max="16384" width="9.140625" style="29"/>
  </cols>
  <sheetData>
    <row r="1" spans="1:9">
      <c r="A1" s="73" t="str">
        <f>'Attach 3(JV)'!A1</f>
        <v>Specification No.:N2JM/C&amp;M/CS/15(19)</v>
      </c>
      <c r="B1" s="74"/>
      <c r="C1" s="74"/>
      <c r="D1" s="74"/>
      <c r="E1" s="92" t="str">
        <f>"Attachment-4(A) "</f>
        <v xml:space="preserve">Attachment-4(A) </v>
      </c>
    </row>
    <row r="2" spans="1:9" ht="11.1" customHeight="1"/>
    <row r="3" spans="1:9" ht="39.75" customHeight="1">
      <c r="A3" s="422" t="str">
        <f>'Attach 3(JV)'!A3</f>
        <v>Supply, Installation, Testing &amp; Commissioning of Tower 23 to 27(stretch 23-28) of 220 kV D/C (TWIN MOOSE) Chamera3-Chamba Transmission Line in NR-II Region of Power Grid.</v>
      </c>
      <c r="B3" s="422"/>
      <c r="C3" s="422"/>
      <c r="D3" s="422"/>
      <c r="E3" s="422"/>
      <c r="F3" s="12"/>
      <c r="G3" s="12"/>
      <c r="H3" s="12"/>
    </row>
    <row r="4" spans="1:9">
      <c r="A4" s="79"/>
      <c r="H4" s="80"/>
      <c r="I4" s="81"/>
    </row>
    <row r="5" spans="1:9" ht="20.100000000000001" customHeight="1">
      <c r="A5" s="418" t="s">
        <v>344</v>
      </c>
      <c r="B5" s="418"/>
      <c r="C5" s="418"/>
      <c r="D5" s="418"/>
      <c r="E5" s="418"/>
      <c r="F5" s="12"/>
      <c r="H5" s="80"/>
      <c r="I5" s="83"/>
    </row>
    <row r="6" spans="1:9">
      <c r="A6" s="13"/>
      <c r="H6" s="80"/>
      <c r="I6" s="83"/>
    </row>
    <row r="7" spans="1:9" ht="20.100000000000001" customHeight="1">
      <c r="A7" s="12" t="str">
        <f>'Attach 3(JV)'!A7</f>
        <v>Bidder’s Name and Address (Lead Partner) :</v>
      </c>
      <c r="D7" s="84" t="str">
        <f>'Attach 3(JV)'!E7</f>
        <v>To:</v>
      </c>
      <c r="H7" s="80"/>
      <c r="I7" s="83"/>
    </row>
    <row r="8" spans="1:9" s="133" customFormat="1">
      <c r="A8" s="416" t="str">
        <f>'Attach 3(JV)'!A8</f>
        <v xml:space="preserve">JV of </v>
      </c>
      <c r="B8" s="416"/>
      <c r="C8" s="416"/>
      <c r="D8" s="130" t="str">
        <f>'Attach 3(JV)'!E8</f>
        <v>Contract &amp; Material Department</v>
      </c>
      <c r="E8" s="13"/>
      <c r="F8" s="13"/>
      <c r="G8" s="13"/>
      <c r="H8" s="131"/>
      <c r="I8" s="132"/>
    </row>
    <row r="9" spans="1:9" ht="20.100000000000001" customHeight="1">
      <c r="A9" s="87" t="s">
        <v>340</v>
      </c>
      <c r="B9" s="455" t="str">
        <f>'Attach 3(JV)'!B9</f>
        <v/>
      </c>
      <c r="C9" s="455"/>
      <c r="D9" s="130" t="str">
        <f>'Attach 3(JV)'!E9</f>
        <v>Power Grid Corporation of India Ltd.</v>
      </c>
      <c r="H9" s="80"/>
      <c r="I9" s="83"/>
    </row>
    <row r="10" spans="1:9" ht="20.100000000000001" customHeight="1">
      <c r="A10" s="87" t="s">
        <v>341</v>
      </c>
      <c r="B10" s="455" t="str">
        <f>'Attach 3(JV)'!B10</f>
        <v/>
      </c>
      <c r="C10" s="455"/>
      <c r="D10" s="130" t="str">
        <f>'Attach 3(JV)'!E10</f>
        <v>Grid Bhawan, OB-26 Rail Head Complex,</v>
      </c>
      <c r="H10" s="80"/>
      <c r="I10" s="83"/>
    </row>
    <row r="11" spans="1:9" ht="20.100000000000001" customHeight="1">
      <c r="B11" s="455" t="str">
        <f>'Attach 3(JV)'!B11</f>
        <v/>
      </c>
      <c r="C11" s="455"/>
      <c r="D11" s="130" t="str">
        <f>'Attach 3(JV)'!E11</f>
        <v>Jammu - 180 012 (J&amp;K).</v>
      </c>
    </row>
    <row r="12" spans="1:9" ht="15" customHeight="1">
      <c r="A12" s="13"/>
      <c r="B12" s="455" t="str">
        <f>'Attach 3(JV)'!B12</f>
        <v/>
      </c>
      <c r="C12" s="455"/>
      <c r="D12" s="130"/>
    </row>
    <row r="13" spans="1:9" ht="20.100000000000001" customHeight="1">
      <c r="A13" s="14" t="s">
        <v>335</v>
      </c>
      <c r="D13" s="61"/>
    </row>
    <row r="14" spans="1:9" ht="72" customHeight="1">
      <c r="A14" s="456" t="s">
        <v>507</v>
      </c>
      <c r="B14" s="456"/>
      <c r="C14" s="456"/>
      <c r="D14" s="456"/>
      <c r="E14" s="456"/>
    </row>
    <row r="15" spans="1:9" ht="20.100000000000001" customHeight="1">
      <c r="A15" s="123" t="s">
        <v>350</v>
      </c>
      <c r="B15" s="123" t="s">
        <v>351</v>
      </c>
      <c r="C15" s="123" t="s">
        <v>352</v>
      </c>
      <c r="D15" s="123" t="s">
        <v>336</v>
      </c>
      <c r="E15" s="123" t="s">
        <v>337</v>
      </c>
    </row>
    <row r="16" spans="1:9" ht="20.100000000000001" customHeight="1">
      <c r="A16" s="124">
        <v>1</v>
      </c>
      <c r="B16" s="125"/>
      <c r="C16" s="125"/>
      <c r="D16" s="125"/>
      <c r="E16" s="125"/>
    </row>
    <row r="17" spans="1:8" ht="20.100000000000001" customHeight="1">
      <c r="A17" s="126">
        <v>2</v>
      </c>
      <c r="B17" s="127"/>
      <c r="C17" s="127"/>
      <c r="D17" s="127"/>
      <c r="E17" s="127"/>
    </row>
    <row r="18" spans="1:8" ht="20.100000000000001" customHeight="1">
      <c r="A18" s="126">
        <v>3</v>
      </c>
      <c r="B18" s="127"/>
      <c r="C18" s="127"/>
      <c r="D18" s="127"/>
      <c r="E18" s="127"/>
    </row>
    <row r="19" spans="1:8" ht="20.100000000000001" customHeight="1">
      <c r="A19" s="126">
        <v>4</v>
      </c>
      <c r="B19" s="127"/>
      <c r="C19" s="127"/>
      <c r="D19" s="127"/>
      <c r="E19" s="127"/>
    </row>
    <row r="20" spans="1:8" ht="19.5" customHeight="1">
      <c r="A20" s="128">
        <v>5</v>
      </c>
      <c r="B20" s="129"/>
      <c r="C20" s="129"/>
      <c r="D20" s="129"/>
      <c r="E20" s="129"/>
    </row>
    <row r="21" spans="1:8">
      <c r="A21" s="29"/>
      <c r="B21" s="29"/>
      <c r="C21" s="29"/>
      <c r="D21" s="29"/>
      <c r="E21" s="29"/>
    </row>
    <row r="22" spans="1:8" ht="62.25" customHeight="1">
      <c r="A22" s="456" t="s">
        <v>345</v>
      </c>
      <c r="B22" s="456"/>
      <c r="C22" s="456"/>
      <c r="D22" s="456"/>
      <c r="E22" s="456"/>
    </row>
    <row r="23" spans="1:8" s="40" customFormat="1" ht="15.95" customHeight="1">
      <c r="A23" s="66"/>
      <c r="B23" s="66"/>
      <c r="C23" s="66"/>
      <c r="D23" s="66"/>
      <c r="E23" s="66"/>
      <c r="F23" s="66"/>
      <c r="G23" s="66"/>
      <c r="H23" s="66"/>
    </row>
    <row r="24" spans="1:8" ht="23.1" customHeight="1">
      <c r="C24" s="105"/>
    </row>
    <row r="25" spans="1:8" ht="23.1" customHeight="1">
      <c r="A25" s="91" t="s">
        <v>7</v>
      </c>
      <c r="B25" s="106" t="str">
        <f>'Attach 3(JV)'!B24</f>
        <v/>
      </c>
      <c r="C25" s="105" t="s">
        <v>5</v>
      </c>
      <c r="D25" s="417" t="str">
        <f>'Attach 3(JV)'!E24</f>
        <v/>
      </c>
      <c r="E25" s="417"/>
    </row>
    <row r="26" spans="1:8" ht="23.1" customHeight="1">
      <c r="A26" s="91" t="s">
        <v>8</v>
      </c>
      <c r="B26" s="107" t="str">
        <f>'Attach 3(JV)'!B25</f>
        <v/>
      </c>
      <c r="C26" s="105" t="s">
        <v>6</v>
      </c>
      <c r="D26" s="417" t="str">
        <f>'Attach 3(JV)'!E25</f>
        <v/>
      </c>
      <c r="E26" s="417"/>
    </row>
    <row r="27" spans="1:8" ht="23.1" customHeight="1">
      <c r="C27" s="105"/>
      <c r="D27" s="105"/>
    </row>
    <row r="28" spans="1:8" ht="20.100000000000001" customHeight="1"/>
    <row r="29" spans="1:8" ht="20.100000000000001" customHeight="1">
      <c r="A29" s="71"/>
    </row>
    <row r="30" spans="1:8" ht="20.100000000000001" customHeight="1"/>
    <row r="31" spans="1:8" ht="20.100000000000001" customHeight="1"/>
    <row r="32" spans="1:8" ht="20.100000000000001" customHeight="1">
      <c r="A32" s="71"/>
    </row>
    <row r="33" spans="1:1" ht="20.100000000000001" customHeight="1"/>
    <row r="34" spans="1:1" ht="20.100000000000001" customHeight="1">
      <c r="A34" s="71"/>
    </row>
    <row r="35" spans="1:1" ht="20.100000000000001" customHeight="1"/>
    <row r="36" spans="1:1" ht="20.100000000000001" customHeight="1">
      <c r="A36" s="71"/>
    </row>
    <row r="37" spans="1:1" ht="20.100000000000001" customHeight="1"/>
    <row r="38" spans="1:1" ht="20.100000000000001" customHeight="1"/>
    <row r="39" spans="1:1" ht="20.100000000000001" customHeight="1"/>
    <row r="40" spans="1:1" ht="20.100000000000001" customHeight="1"/>
  </sheetData>
  <sheetProtection password="D8A0" sheet="1" formatColumns="0" formatRows="0" selectLockedCells="1"/>
  <customSheetViews>
    <customSheetView guid="{8BD42F4C-5837-4B6B-999C-7081B978F5B9}" showPageBreaks="1" showGridLines="0" zeroValues="0" fitToPage="1" printArea="1" view="pageBreakPreview">
      <selection activeCell="B16" sqref="B16"/>
      <pageMargins left="1.25" right="0.7" top="1.25" bottom="0.65" header="0.34" footer="0.2"/>
      <printOptions horizontalCentered="1"/>
      <pageSetup paperSize="9" scale="88" orientation="portrait" r:id="rId1"/>
      <headerFooter alignWithMargins="0">
        <oddFooter>&amp;R&amp;"Book Antiqua,Bold"&amp;8 Page &amp;P of &amp;N</oddFooter>
      </headerFooter>
    </customSheetView>
    <customSheetView guid="{705A993D-5DF6-4963-9DB5-8F89E6445EBA}" scale="90" showPageBreaks="1" showGridLines="0" zeroValues="0" fitToPage="1" printArea="1" view="pageBreakPreview">
      <selection activeCell="E19" sqref="E19"/>
      <pageMargins left="0.75" right="0.63" top="0.57999999999999996" bottom="0.4" header="0.34" footer="0.2"/>
      <pageSetup scale="96" orientation="portrait" r:id="rId2"/>
      <headerFooter alignWithMargins="0">
        <oddFooter>&amp;R&amp;"Book Antiqua,Bold"&amp;8 Page &amp;P of &amp;N</oddFooter>
      </headerFooter>
    </customSheetView>
    <customSheetView guid="{FFA7F230-53D0-48EC-855F-98BD36863E0C}" scale="90" showPageBreaks="1" showGridLines="0" zeroValues="0" fitToPage="1" printArea="1" view="pageBreakPreview">
      <selection activeCell="E19" sqref="E19"/>
      <pageMargins left="0.75" right="0.63" top="0.57999999999999996" bottom="0.4" header="0.34" footer="0.2"/>
      <pageSetup scale="94" orientation="portrait" r:id="rId3"/>
      <headerFooter alignWithMargins="0">
        <oddFooter>&amp;R&amp;"Book Antiqua,Bold"&amp;8 Page &amp;P of &amp;N</oddFooter>
      </headerFooter>
    </customSheetView>
    <customSheetView guid="{0E3D301D-E03B-4B92-8B58-0C87959E7F62}" scale="90" showPageBreaks="1" showGridLines="0" zeroValues="0" fitToPage="1" printArea="1" view="pageBreakPreview" topLeftCell="A8">
      <selection activeCell="C17" sqref="C17"/>
      <pageMargins left="0.75" right="0.63" top="0.57999999999999996" bottom="0.4" header="0.34" footer="0.2"/>
      <pageSetup scale="94" orientation="portrait" r:id="rId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view="pageBreakPreview">
      <selection activeCell="C17" sqref="C17"/>
      <pageMargins left="0.75" right="0.63" top="0.57999999999999996" bottom="0.4" header="0.34" footer="0.2"/>
      <pageSetup scale="94" orientation="portrait" r:id="rId13"/>
      <headerFooter alignWithMargins="0">
        <oddFooter>&amp;R&amp;"Book Antiqua,Bold"&amp;8 Page &amp;P of &amp;N</oddFooter>
      </headerFooter>
    </customSheetView>
    <customSheetView guid="{31C9BD41-85AC-49F8-A4C5-D341A7DF9809}" scale="90" showPageBreaks="1" showGridLines="0" zeroValues="0" fitToPage="1" printArea="1" view="pageBreakPreview" topLeftCell="A8">
      <selection activeCell="C17" sqref="C17"/>
      <pageMargins left="0.75" right="0.63" top="0.57999999999999996" bottom="0.4" header="0.34" footer="0.2"/>
      <pageSetup scale="94" orientation="portrait" r:id="rId14"/>
      <headerFooter alignWithMargins="0">
        <oddFooter>&amp;R&amp;"Book Antiqua,Bold"&amp;8 Page &amp;P of &amp;N</oddFooter>
      </headerFooter>
    </customSheetView>
    <customSheetView guid="{98F1BFA0-C539-421E-A117-3F3CC19FB763}" scale="90" showPageBreaks="1" showGridLines="0" zeroValues="0" fitToPage="1" printArea="1" view="pageBreakPreview">
      <selection activeCell="E19" sqref="E19"/>
      <pageMargins left="0.75" right="0.63" top="0.57999999999999996" bottom="0.4" header="0.34" footer="0.2"/>
      <pageSetup scale="94" orientation="portrait" r:id="rId15"/>
      <headerFooter alignWithMargins="0">
        <oddFooter>&amp;R&amp;"Book Antiqua,Bold"&amp;8 Page &amp;P of &amp;N</oddFooter>
      </headerFooter>
    </customSheetView>
    <customSheetView guid="{C5EDEBE1-F188-4851-AFDC-E4218278837C}" showPageBreaks="1" showGridLines="0" zeroValues="0" fitToPage="1" printArea="1" view="pageBreakPreview" topLeftCell="A2">
      <selection activeCell="B16" sqref="B16"/>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896C4606-168D-457E-AE08-62C88BDF5B8A}" showPageBreaks="1" showGridLines="0" zeroValues="0" fitToPage="1" printArea="1" view="pageBreakPreview" topLeftCell="A2">
      <selection activeCell="B16" sqref="B16"/>
      <pageMargins left="0.75" right="0.63" top="0.57999999999999996" bottom="0.4" header="0.34" footer="0.2"/>
      <pageSetup paperSize="9" scale="96" orientation="portrait" r:id="rId17"/>
      <headerFooter alignWithMargins="0">
        <oddFooter>&amp;R&amp;"Book Antiqua,Bold"&amp;8 Page &amp;P of &amp;N</oddFooter>
      </headerFooter>
    </customSheetView>
  </customSheetViews>
  <mergeCells count="11">
    <mergeCell ref="D25:E25"/>
    <mergeCell ref="D26:E26"/>
    <mergeCell ref="A3:E3"/>
    <mergeCell ref="A5:E5"/>
    <mergeCell ref="A14:E14"/>
    <mergeCell ref="A8:C8"/>
    <mergeCell ref="A22:E22"/>
    <mergeCell ref="B9:C9"/>
    <mergeCell ref="B10:C10"/>
    <mergeCell ref="B11:C11"/>
    <mergeCell ref="B12:C12"/>
  </mergeCells>
  <phoneticPr fontId="3" type="noConversion"/>
  <printOptions horizontalCentered="1"/>
  <pageMargins left="1.25" right="0.7" top="1.25" bottom="0.65" header="0.34" footer="0.2"/>
  <pageSetup paperSize="9" scale="88" orientation="portrait" r:id="rId18"/>
  <headerFooter alignWithMargins="0">
    <oddFooter>&amp;R&amp;"Book Antiqua,Bold"&amp;8 Page &amp;P of &amp;N</oddFooter>
  </headerFooter>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4" zoomScaleNormal="100" zoomScaleSheetLayoutView="100" workbookViewId="0">
      <selection activeCell="B16" sqref="B16:E16"/>
    </sheetView>
  </sheetViews>
  <sheetFormatPr defaultRowHeight="15.75"/>
  <cols>
    <col min="1" max="1" width="12.140625" style="14" customWidth="1"/>
    <col min="2" max="2" width="20.5703125" style="14" customWidth="1"/>
    <col min="3" max="3" width="14" style="14" customWidth="1"/>
    <col min="4" max="4" width="15.4257812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"Attachment-4(B) "</f>
        <v xml:space="preserve">Attachment-4(B) </v>
      </c>
    </row>
    <row r="3" spans="1:9" ht="46.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344</v>
      </c>
      <c r="B5" s="418"/>
      <c r="C5" s="418"/>
      <c r="D5" s="418"/>
      <c r="E5" s="418"/>
      <c r="F5" s="12"/>
      <c r="H5" s="80"/>
      <c r="I5" s="83"/>
    </row>
    <row r="6" spans="1:9">
      <c r="A6" s="13"/>
      <c r="H6" s="80"/>
      <c r="I6" s="83"/>
    </row>
    <row r="7" spans="1:9">
      <c r="A7" s="12" t="str">
        <f>'Attach 3(JV)'!A7</f>
        <v>Bidder’s Name and Address (Lead Partner) :</v>
      </c>
      <c r="E7" s="84" t="str">
        <f>'Attach 3(JV)'!E7</f>
        <v>To:</v>
      </c>
      <c r="H7" s="80"/>
      <c r="I7" s="83"/>
    </row>
    <row r="8" spans="1:9">
      <c r="A8" s="416" t="str">
        <f>'Attach 3(JV)'!A8</f>
        <v xml:space="preserve">JV of </v>
      </c>
      <c r="B8" s="416"/>
      <c r="C8" s="416"/>
      <c r="D8" s="416"/>
      <c r="E8" s="130" t="str">
        <f>'Attach 3(JV)'!E8</f>
        <v>Contract &amp; Material Department</v>
      </c>
      <c r="H8" s="80"/>
      <c r="I8" s="83"/>
    </row>
    <row r="9" spans="1:9">
      <c r="A9" s="87" t="s">
        <v>340</v>
      </c>
      <c r="B9" s="455" t="str">
        <f>'Attach 3(JV)'!B9</f>
        <v/>
      </c>
      <c r="C9" s="455"/>
      <c r="D9" s="455"/>
      <c r="E9" s="130" t="str">
        <f>'Attach 3(JV)'!E9</f>
        <v>Power Grid Corporation of India Ltd.</v>
      </c>
      <c r="H9" s="80"/>
      <c r="I9" s="83"/>
    </row>
    <row r="10" spans="1:9">
      <c r="A10" s="87" t="s">
        <v>341</v>
      </c>
      <c r="B10" s="455" t="str">
        <f>'Attach 3(JV)'!B10</f>
        <v/>
      </c>
      <c r="C10" s="455"/>
      <c r="D10" s="455"/>
      <c r="E10" s="130" t="str">
        <f>'Attach 3(JV)'!E10</f>
        <v>Grid Bhawan, OB-26 Rail Head Complex,</v>
      </c>
      <c r="H10" s="80"/>
      <c r="I10" s="83"/>
    </row>
    <row r="11" spans="1:9">
      <c r="B11" s="455" t="str">
        <f>'Attach 3(JV)'!B11</f>
        <v/>
      </c>
      <c r="C11" s="455"/>
      <c r="D11" s="455"/>
      <c r="E11" s="130" t="str">
        <f>'Attach 3(JV)'!E11</f>
        <v>Jammu - 180 012 (J&amp;K).</v>
      </c>
    </row>
    <row r="12" spans="1:9">
      <c r="A12" s="13"/>
      <c r="B12" s="455" t="str">
        <f>'Attach 3(JV)'!B12</f>
        <v/>
      </c>
      <c r="C12" s="455"/>
      <c r="D12" s="455"/>
      <c r="E12" s="130"/>
    </row>
    <row r="13" spans="1:9">
      <c r="A13" s="14" t="s">
        <v>335</v>
      </c>
    </row>
    <row r="14" spans="1:9">
      <c r="A14" s="13"/>
    </row>
    <row r="15" spans="1:9" ht="79.900000000000006" customHeight="1">
      <c r="A15" s="458" t="s">
        <v>508</v>
      </c>
      <c r="B15" s="458"/>
      <c r="C15" s="458"/>
      <c r="D15" s="458"/>
      <c r="E15" s="458"/>
    </row>
    <row r="16" spans="1:9">
      <c r="A16" s="134" t="s">
        <v>346</v>
      </c>
      <c r="B16" s="457"/>
      <c r="C16" s="457"/>
      <c r="D16" s="457"/>
      <c r="E16" s="457"/>
    </row>
    <row r="17" spans="1:5">
      <c r="A17" s="134" t="s">
        <v>347</v>
      </c>
      <c r="B17" s="457"/>
      <c r="C17" s="457"/>
      <c r="D17" s="457"/>
      <c r="E17" s="457"/>
    </row>
    <row r="18" spans="1:5">
      <c r="A18" s="134" t="s">
        <v>348</v>
      </c>
      <c r="B18" s="457"/>
      <c r="C18" s="457"/>
      <c r="D18" s="457"/>
      <c r="E18" s="457"/>
    </row>
    <row r="19" spans="1:5">
      <c r="A19" s="135" t="s">
        <v>349</v>
      </c>
      <c r="B19" s="457"/>
      <c r="C19" s="457"/>
      <c r="D19" s="457"/>
      <c r="E19" s="457"/>
    </row>
    <row r="20" spans="1:5">
      <c r="A20" s="135" t="s">
        <v>73</v>
      </c>
      <c r="B20" s="457"/>
      <c r="C20" s="457"/>
      <c r="D20" s="457"/>
      <c r="E20" s="457"/>
    </row>
    <row r="21" spans="1:5">
      <c r="A21" s="135" t="s">
        <v>76</v>
      </c>
      <c r="B21" s="457"/>
      <c r="C21" s="457"/>
      <c r="D21" s="457"/>
      <c r="E21" s="457"/>
    </row>
    <row r="22" spans="1:5">
      <c r="A22" s="136"/>
      <c r="B22" s="62"/>
      <c r="C22" s="62"/>
      <c r="D22" s="62"/>
      <c r="E22" s="62"/>
    </row>
    <row r="23" spans="1:5">
      <c r="D23" s="105"/>
    </row>
    <row r="24" spans="1:5">
      <c r="A24" s="91" t="s">
        <v>7</v>
      </c>
      <c r="B24" s="106" t="str">
        <f>'Attach 3(JV)'!B24</f>
        <v/>
      </c>
      <c r="D24" s="105" t="s">
        <v>5</v>
      </c>
      <c r="E24" s="107" t="str">
        <f>'Attach 3(JV)'!E24</f>
        <v/>
      </c>
    </row>
    <row r="25" spans="1:5">
      <c r="A25" s="91" t="s">
        <v>8</v>
      </c>
      <c r="B25" s="107" t="str">
        <f>'Attach 3(JV)'!B25</f>
        <v/>
      </c>
      <c r="D25" s="105" t="s">
        <v>6</v>
      </c>
      <c r="E25" s="107" t="str">
        <f>'Attach 3(JV)'!E25</f>
        <v/>
      </c>
    </row>
    <row r="26" spans="1:5">
      <c r="D26" s="105"/>
    </row>
    <row r="28" spans="1:5">
      <c r="A28" s="71"/>
    </row>
    <row r="31" spans="1:5">
      <c r="A31" s="71"/>
    </row>
    <row r="33" spans="1:1">
      <c r="A33" s="71"/>
    </row>
    <row r="35" spans="1:1">
      <c r="A35" s="71"/>
    </row>
  </sheetData>
  <sheetProtection password="D8A0" sheet="1" formatColumns="0" formatRows="0" selectLockedCells="1"/>
  <customSheetViews>
    <customSheetView guid="{8BD42F4C-5837-4B6B-999C-7081B978F5B9}" showPageBreaks="1" showGridLines="0" fitToPage="1" printArea="1" view="pageBreakPreview" topLeftCell="A4">
      <selection activeCell="B16" sqref="B16:E16"/>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6" sqref="B16:E16"/>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6" sqref="B16:E16"/>
      <pageMargins left="0.75" right="0.63" top="0.57999999999999996" bottom="0.6" header="0.34" footer="0.35"/>
      <pageSetup scale="90"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6" sqref="B16:E16"/>
      <pageMargins left="0.75" right="0.63" top="0.57999999999999996" bottom="0.6" header="0.34" footer="0.35"/>
      <pageSetup scale="90" orientation="portrait" r:id="rId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6" sqref="B16:E16"/>
      <pageMargins left="0.75" right="0.63" top="0.57999999999999996" bottom="0.6" header="0.34" footer="0.35"/>
      <pageSetup scale="90"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6" sqref="B16:E16"/>
      <pageMargins left="0.75" right="0.63" top="0.57999999999999996" bottom="0.6" header="0.34" footer="0.35"/>
      <pageSetup scale="90"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6" sqref="B16:E16"/>
      <pageMargins left="0.75" right="0.63" top="0.57999999999999996" bottom="0.6" header="0.34" footer="0.35"/>
      <pageSetup scale="90"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B16" sqref="B16:E16"/>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B16" sqref="B16:E16"/>
      <pageMargins left="0.75" right="0.63" top="0.57999999999999996" bottom="0.6" header="0.34" footer="0.35"/>
      <pageSetup paperSize="9" scale="96" orientation="portrait" r:id="rId17"/>
      <headerFooter alignWithMargins="0">
        <oddFooter>&amp;R&amp;"Book Antiqua,Bold"&amp;8 Page &amp;P of &amp;N</oddFooter>
      </headerFooter>
    </customSheetView>
  </customSheetViews>
  <mergeCells count="14">
    <mergeCell ref="A3:E3"/>
    <mergeCell ref="A5:E5"/>
    <mergeCell ref="B10:D10"/>
    <mergeCell ref="B11:D11"/>
    <mergeCell ref="A8:D8"/>
    <mergeCell ref="B17:E17"/>
    <mergeCell ref="B18:E18"/>
    <mergeCell ref="B19:E19"/>
    <mergeCell ref="B9:D9"/>
    <mergeCell ref="B20:E20"/>
    <mergeCell ref="B21:E21"/>
    <mergeCell ref="A15:E15"/>
    <mergeCell ref="B16:E16"/>
    <mergeCell ref="B12:D12"/>
  </mergeCells>
  <phoneticPr fontId="3" type="noConversion"/>
  <printOptions horizontalCentered="1"/>
  <pageMargins left="1.25" right="0.7" top="1.25" bottom="0.6" header="0.34" footer="0.35"/>
  <pageSetup paperSize="9" scale="88" orientation="portrait" r:id="rId18"/>
  <headerFooter alignWithMargins="0">
    <oddFooter>&amp;R&amp;"Book Antiqua,Bold"&amp;8 Page &amp;P of &amp;N</oddFooter>
  </headerFooter>
  <drawing r:id="rId1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110"/>
  <sheetViews>
    <sheetView showGridLines="0" view="pageBreakPreview" topLeftCell="A37" zoomScaleNormal="100" zoomScaleSheetLayoutView="100" workbookViewId="0">
      <selection activeCell="B17" sqref="B17"/>
    </sheetView>
  </sheetViews>
  <sheetFormatPr defaultRowHeight="15.75"/>
  <cols>
    <col min="1" max="1" width="12.140625" style="14" customWidth="1"/>
    <col min="2" max="2" width="30.7109375" style="14" customWidth="1"/>
    <col min="3" max="3" width="20.42578125" style="14" customWidth="1"/>
    <col min="4" max="4" width="18.85546875" style="14" customWidth="1"/>
    <col min="5" max="5" width="20" style="14" customWidth="1"/>
    <col min="6" max="7" width="9.140625" style="14"/>
    <col min="8" max="8" width="9.140625" style="14" hidden="1" customWidth="1"/>
    <col min="9" max="10" width="0" style="14" hidden="1" customWidth="1"/>
    <col min="11" max="16384" width="9.140625" style="14"/>
  </cols>
  <sheetData>
    <row r="1" spans="1:9">
      <c r="A1" s="73" t="str">
        <f>'Attach 3(JV)'!A1</f>
        <v>Specification No.:N2JM/C&amp;M/CS/15(19)</v>
      </c>
      <c r="B1" s="74"/>
      <c r="C1" s="74"/>
      <c r="D1" s="74"/>
      <c r="E1" s="92" t="str">
        <f>"Attachment-5 "</f>
        <v xml:space="preserve">Attachment-5 </v>
      </c>
    </row>
    <row r="3" spans="1:9" ht="41.2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353</v>
      </c>
      <c r="B5" s="418"/>
      <c r="C5" s="418"/>
      <c r="D5" s="418"/>
      <c r="E5" s="418"/>
      <c r="F5" s="12"/>
      <c r="H5" s="80"/>
      <c r="I5" s="83"/>
    </row>
    <row r="6" spans="1:9">
      <c r="A6" s="13"/>
      <c r="H6" s="80"/>
      <c r="I6" s="83"/>
    </row>
    <row r="7" spans="1:9">
      <c r="A7" s="12" t="str">
        <f>'Attach 3(JV)'!A7</f>
        <v>Bidder’s Name and Address (Lead Partner) :</v>
      </c>
      <c r="B7" s="13"/>
      <c r="C7" s="13"/>
      <c r="D7" s="94" t="str">
        <f>'Attach 3(JV)'!E7</f>
        <v>To:</v>
      </c>
      <c r="H7" s="80"/>
      <c r="I7" s="83"/>
    </row>
    <row r="8" spans="1:9">
      <c r="A8" s="416" t="str">
        <f>'Attach 3(JV)'!A8</f>
        <v xml:space="preserve">JV of </v>
      </c>
      <c r="B8" s="416"/>
      <c r="C8" s="416"/>
      <c r="D8" s="97" t="str">
        <f>'Attach 3(JV)'!E8</f>
        <v>Contract &amp; Material Department</v>
      </c>
      <c r="H8" s="80"/>
      <c r="I8" s="83"/>
    </row>
    <row r="9" spans="1:9">
      <c r="A9" s="87" t="s">
        <v>340</v>
      </c>
      <c r="B9" s="455" t="str">
        <f>'Attach 3(JV)'!B9</f>
        <v/>
      </c>
      <c r="C9" s="455"/>
      <c r="D9" s="97" t="str">
        <f>'Attach 3(JV)'!E9</f>
        <v>Power Grid Corporation of India Ltd.</v>
      </c>
      <c r="H9" s="80"/>
      <c r="I9" s="83"/>
    </row>
    <row r="10" spans="1:9">
      <c r="A10" s="87" t="s">
        <v>341</v>
      </c>
      <c r="B10" s="455" t="str">
        <f>'Attach 3(JV)'!B10</f>
        <v/>
      </c>
      <c r="C10" s="455"/>
      <c r="D10" s="97" t="str">
        <f>'Attach 3(JV)'!E10</f>
        <v>Grid Bhawan, OB-26 Rail Head Complex,</v>
      </c>
      <c r="H10" s="80"/>
      <c r="I10" s="83"/>
    </row>
    <row r="11" spans="1:9">
      <c r="B11" s="455" t="str">
        <f>'Attach 3(JV)'!B11</f>
        <v/>
      </c>
      <c r="C11" s="455"/>
      <c r="D11" s="97" t="str">
        <f>'Attach 3(JV)'!E11</f>
        <v>Jammu - 180 012 (J&amp;K).</v>
      </c>
    </row>
    <row r="12" spans="1:9">
      <c r="A12" s="13"/>
      <c r="B12" s="455" t="str">
        <f>'Attach 3(JV)'!B12</f>
        <v/>
      </c>
      <c r="C12" s="455"/>
      <c r="D12" s="97"/>
    </row>
    <row r="13" spans="1:9">
      <c r="A13" s="14" t="s">
        <v>335</v>
      </c>
      <c r="D13" s="61"/>
    </row>
    <row r="14" spans="1:9" ht="61.15" customHeight="1">
      <c r="A14" s="458" t="s">
        <v>354</v>
      </c>
      <c r="B14" s="458"/>
      <c r="C14" s="458"/>
      <c r="D14" s="458"/>
      <c r="E14" s="458"/>
    </row>
    <row r="15" spans="1:9" ht="32.450000000000003" customHeight="1">
      <c r="A15" s="469" t="s">
        <v>338</v>
      </c>
      <c r="B15" s="469" t="s">
        <v>352</v>
      </c>
      <c r="C15" s="469" t="s">
        <v>355</v>
      </c>
      <c r="D15" s="467" t="s">
        <v>356</v>
      </c>
      <c r="E15" s="468"/>
    </row>
    <row r="16" spans="1:9">
      <c r="A16" s="466"/>
      <c r="B16" s="466"/>
      <c r="C16" s="466"/>
      <c r="D16" s="118" t="s">
        <v>357</v>
      </c>
      <c r="E16" s="118" t="s">
        <v>358</v>
      </c>
    </row>
    <row r="17" spans="1:8">
      <c r="A17" s="141">
        <v>1</v>
      </c>
      <c r="B17" s="142"/>
      <c r="C17" s="142"/>
      <c r="D17" s="142"/>
      <c r="E17" s="142"/>
    </row>
    <row r="18" spans="1:8">
      <c r="A18" s="143">
        <v>2</v>
      </c>
      <c r="B18" s="142"/>
      <c r="C18" s="142"/>
      <c r="D18" s="142"/>
      <c r="E18" s="142"/>
    </row>
    <row r="19" spans="1:8">
      <c r="A19" s="143">
        <v>3</v>
      </c>
      <c r="B19" s="142"/>
      <c r="C19" s="142"/>
      <c r="D19" s="142"/>
      <c r="E19" s="142"/>
    </row>
    <row r="20" spans="1:8">
      <c r="A20" s="143">
        <v>4</v>
      </c>
      <c r="B20" s="142"/>
      <c r="C20" s="142"/>
      <c r="D20" s="142"/>
      <c r="E20" s="142"/>
      <c r="F20" s="144"/>
      <c r="G20" s="144"/>
      <c r="H20" s="62" t="b">
        <v>1</v>
      </c>
    </row>
    <row r="21" spans="1:8">
      <c r="A21" s="145">
        <v>5</v>
      </c>
      <c r="B21" s="142"/>
      <c r="C21" s="142"/>
      <c r="D21" s="142"/>
      <c r="E21" s="142"/>
      <c r="F21" s="144"/>
      <c r="G21" s="144"/>
      <c r="H21" s="146"/>
    </row>
    <row r="22" spans="1:8">
      <c r="A22" s="147"/>
      <c r="B22" s="148"/>
      <c r="C22" s="148"/>
      <c r="D22" s="148"/>
      <c r="E22" s="148"/>
      <c r="F22" s="149"/>
      <c r="G22" s="149"/>
      <c r="H22" s="150"/>
    </row>
    <row r="23" spans="1:8">
      <c r="A23" s="151"/>
      <c r="B23" s="152"/>
      <c r="C23" s="152"/>
      <c r="D23" s="152"/>
      <c r="E23" s="152"/>
      <c r="F23" s="149"/>
      <c r="G23" s="149"/>
      <c r="H23" s="150"/>
    </row>
    <row r="24" spans="1:8" ht="36" customHeight="1">
      <c r="A24" s="471" t="s">
        <v>415</v>
      </c>
      <c r="B24" s="416"/>
      <c r="C24" s="416"/>
      <c r="D24" s="416"/>
      <c r="E24" s="416"/>
      <c r="F24" s="149"/>
      <c r="G24" s="149"/>
      <c r="H24" s="150"/>
    </row>
    <row r="25" spans="1:8" ht="56.45" customHeight="1">
      <c r="A25" s="470" t="s">
        <v>77</v>
      </c>
      <c r="B25" s="470"/>
      <c r="C25" s="470"/>
      <c r="D25" s="470"/>
      <c r="E25" s="470"/>
      <c r="F25" s="153"/>
      <c r="G25" s="153"/>
      <c r="H25" s="150"/>
    </row>
    <row r="26" spans="1:8" ht="31.15" customHeight="1">
      <c r="A26" s="469" t="s">
        <v>338</v>
      </c>
      <c r="B26" s="469" t="s">
        <v>352</v>
      </c>
      <c r="C26" s="469" t="s">
        <v>92</v>
      </c>
      <c r="D26" s="467" t="s">
        <v>93</v>
      </c>
      <c r="E26" s="468"/>
    </row>
    <row r="27" spans="1:8">
      <c r="A27" s="466"/>
      <c r="B27" s="466"/>
      <c r="C27" s="466"/>
      <c r="D27" s="118" t="s">
        <v>94</v>
      </c>
      <c r="E27" s="118" t="s">
        <v>95</v>
      </c>
    </row>
    <row r="28" spans="1:8">
      <c r="A28" s="154">
        <v>1</v>
      </c>
      <c r="B28" s="155"/>
      <c r="C28" s="155"/>
      <c r="D28" s="155"/>
      <c r="E28" s="155"/>
    </row>
    <row r="29" spans="1:8">
      <c r="A29" s="154">
        <v>2</v>
      </c>
      <c r="B29" s="155"/>
      <c r="C29" s="155"/>
      <c r="D29" s="155"/>
      <c r="E29" s="155"/>
    </row>
    <row r="30" spans="1:8">
      <c r="A30" s="156">
        <v>3</v>
      </c>
      <c r="B30" s="155"/>
      <c r="C30" s="155"/>
      <c r="D30" s="155"/>
      <c r="E30" s="155"/>
    </row>
    <row r="31" spans="1:8">
      <c r="A31" s="157"/>
      <c r="B31" s="157"/>
      <c r="C31" s="157"/>
      <c r="D31" s="157"/>
      <c r="E31" s="157"/>
    </row>
    <row r="32" spans="1:8">
      <c r="A32" s="66"/>
      <c r="B32" s="66"/>
      <c r="C32" s="138"/>
      <c r="D32" s="66"/>
      <c r="E32" s="66"/>
    </row>
    <row r="33" spans="1:5">
      <c r="A33" s="91" t="s">
        <v>7</v>
      </c>
      <c r="B33" s="158" t="str">
        <f>'Attach 3(JV)'!B24</f>
        <v/>
      </c>
      <c r="C33" s="138" t="s">
        <v>5</v>
      </c>
      <c r="D33" s="159" t="str">
        <f>'Attach 3(JV)'!E24</f>
        <v/>
      </c>
    </row>
    <row r="34" spans="1:5" ht="32.450000000000003" customHeight="1">
      <c r="A34" s="91" t="s">
        <v>8</v>
      </c>
      <c r="B34" s="159" t="str">
        <f>'Attach 3(JV)'!B25</f>
        <v/>
      </c>
      <c r="C34" s="138" t="s">
        <v>6</v>
      </c>
      <c r="D34" s="159" t="str">
        <f>'Attach 3(JV)'!E25</f>
        <v/>
      </c>
    </row>
    <row r="35" spans="1:5">
      <c r="C35" s="138"/>
    </row>
    <row r="36" spans="1:5" ht="23.45" customHeight="1">
      <c r="A36" s="73" t="str">
        <f>A1</f>
        <v>Specification No.:N2JM/C&amp;M/CS/15(19)</v>
      </c>
      <c r="B36" s="74"/>
      <c r="C36" s="74"/>
      <c r="D36" s="74"/>
      <c r="E36" s="92" t="str">
        <f>"Annexure I to " &amp;E1</f>
        <v xml:space="preserve">Annexure I to Attachment-5 </v>
      </c>
    </row>
    <row r="37" spans="1:5">
      <c r="A37" s="71"/>
    </row>
    <row r="38" spans="1:5">
      <c r="A38" s="461" t="s">
        <v>353</v>
      </c>
      <c r="B38" s="461"/>
      <c r="C38" s="461"/>
      <c r="D38" s="461"/>
      <c r="E38" s="461"/>
    </row>
    <row r="39" spans="1:5">
      <c r="B39" s="66"/>
    </row>
    <row r="40" spans="1:5" ht="27.6" customHeight="1">
      <c r="A40" s="462" t="s">
        <v>338</v>
      </c>
      <c r="B40" s="464" t="s">
        <v>352</v>
      </c>
      <c r="C40" s="464" t="s">
        <v>355</v>
      </c>
      <c r="D40" s="467" t="s">
        <v>356</v>
      </c>
      <c r="E40" s="468"/>
    </row>
    <row r="41" spans="1:5" ht="27.6" customHeight="1">
      <c r="A41" s="463"/>
      <c r="B41" s="465"/>
      <c r="C41" s="465"/>
      <c r="D41" s="118" t="s">
        <v>357</v>
      </c>
      <c r="E41" s="118" t="s">
        <v>358</v>
      </c>
    </row>
    <row r="42" spans="1:5">
      <c r="A42" s="351"/>
      <c r="B42" s="351"/>
      <c r="C42" s="351"/>
      <c r="D42" s="351"/>
      <c r="E42" s="351"/>
    </row>
    <row r="43" spans="1:5">
      <c r="A43" s="351"/>
      <c r="B43" s="351"/>
      <c r="C43" s="351"/>
      <c r="D43" s="351"/>
      <c r="E43" s="351"/>
    </row>
    <row r="44" spans="1:5">
      <c r="A44" s="351"/>
      <c r="B44" s="351"/>
      <c r="C44" s="351"/>
      <c r="D44" s="351"/>
      <c r="E44" s="351"/>
    </row>
    <row r="45" spans="1:5">
      <c r="A45" s="351"/>
      <c r="B45" s="351"/>
      <c r="C45" s="351"/>
      <c r="D45" s="351"/>
      <c r="E45" s="351"/>
    </row>
    <row r="46" spans="1:5">
      <c r="A46" s="351"/>
      <c r="B46" s="351"/>
      <c r="C46" s="351"/>
      <c r="D46" s="351"/>
      <c r="E46" s="351"/>
    </row>
    <row r="47" spans="1:5">
      <c r="A47" s="351"/>
      <c r="B47" s="351"/>
      <c r="C47" s="351"/>
      <c r="D47" s="351"/>
      <c r="E47" s="351"/>
    </row>
    <row r="48" spans="1:5">
      <c r="A48" s="351"/>
      <c r="B48" s="351"/>
      <c r="C48" s="351"/>
      <c r="D48" s="351"/>
      <c r="E48" s="351"/>
    </row>
    <row r="49" spans="1:5">
      <c r="A49" s="351"/>
      <c r="B49" s="351"/>
      <c r="C49" s="351"/>
      <c r="D49" s="351"/>
      <c r="E49" s="351"/>
    </row>
    <row r="50" spans="1:5">
      <c r="A50" s="351"/>
      <c r="B50" s="351"/>
      <c r="C50" s="351"/>
      <c r="D50" s="351"/>
      <c r="E50" s="351"/>
    </row>
    <row r="51" spans="1:5">
      <c r="A51" s="351"/>
      <c r="B51" s="351"/>
      <c r="C51" s="351"/>
      <c r="D51" s="351"/>
      <c r="E51" s="351"/>
    </row>
    <row r="52" spans="1:5">
      <c r="A52" s="351"/>
      <c r="B52" s="351"/>
      <c r="C52" s="351"/>
      <c r="D52" s="351"/>
      <c r="E52" s="351"/>
    </row>
    <row r="53" spans="1:5">
      <c r="A53" s="351"/>
      <c r="B53" s="351"/>
      <c r="C53" s="351"/>
      <c r="D53" s="351"/>
      <c r="E53" s="351"/>
    </row>
    <row r="54" spans="1:5">
      <c r="A54" s="351"/>
      <c r="B54" s="351"/>
      <c r="C54" s="351"/>
      <c r="D54" s="351"/>
      <c r="E54" s="351"/>
    </row>
    <row r="55" spans="1:5">
      <c r="A55" s="351"/>
      <c r="B55" s="351"/>
      <c r="C55" s="351"/>
      <c r="D55" s="351"/>
      <c r="E55" s="351"/>
    </row>
    <row r="56" spans="1:5">
      <c r="A56" s="351"/>
      <c r="B56" s="351"/>
      <c r="C56" s="351"/>
      <c r="D56" s="351"/>
      <c r="E56" s="351"/>
    </row>
    <row r="57" spans="1:5">
      <c r="A57" s="351"/>
      <c r="B57" s="351"/>
      <c r="C57" s="351"/>
      <c r="D57" s="351"/>
      <c r="E57" s="351"/>
    </row>
    <row r="58" spans="1:5">
      <c r="A58" s="351"/>
      <c r="B58" s="351"/>
      <c r="C58" s="351"/>
      <c r="D58" s="351"/>
      <c r="E58" s="351"/>
    </row>
    <row r="59" spans="1:5">
      <c r="A59" s="351"/>
      <c r="B59" s="351"/>
      <c r="C59" s="351"/>
      <c r="D59" s="351"/>
      <c r="E59" s="351"/>
    </row>
    <row r="60" spans="1:5">
      <c r="A60" s="351"/>
      <c r="B60" s="351"/>
      <c r="C60" s="351"/>
      <c r="D60" s="351"/>
      <c r="E60" s="351"/>
    </row>
    <row r="61" spans="1:5">
      <c r="A61" s="351"/>
      <c r="B61" s="351"/>
      <c r="C61" s="351"/>
      <c r="D61" s="351"/>
      <c r="E61" s="351"/>
    </row>
    <row r="62" spans="1:5">
      <c r="A62" s="351"/>
      <c r="B62" s="351"/>
      <c r="C62" s="351"/>
      <c r="D62" s="351"/>
      <c r="E62" s="351"/>
    </row>
    <row r="63" spans="1:5">
      <c r="A63" s="351"/>
      <c r="B63" s="351"/>
      <c r="C63" s="351"/>
      <c r="D63" s="351"/>
      <c r="E63" s="351"/>
    </row>
    <row r="64" spans="1:5">
      <c r="A64" s="351"/>
      <c r="B64" s="351"/>
      <c r="C64" s="351"/>
      <c r="D64" s="351"/>
      <c r="E64" s="351"/>
    </row>
    <row r="65" spans="1:5">
      <c r="A65" s="351"/>
      <c r="B65" s="351"/>
      <c r="C65" s="351"/>
      <c r="D65" s="351"/>
      <c r="E65" s="351"/>
    </row>
    <row r="66" spans="1:5">
      <c r="A66" s="351"/>
      <c r="B66" s="351"/>
      <c r="C66" s="351"/>
      <c r="D66" s="351"/>
      <c r="E66" s="351"/>
    </row>
    <row r="67" spans="1:5">
      <c r="A67" s="352"/>
      <c r="B67" s="352"/>
      <c r="C67" s="352"/>
      <c r="D67" s="352"/>
      <c r="E67" s="352"/>
    </row>
    <row r="69" spans="1:5">
      <c r="C69" s="138"/>
    </row>
    <row r="70" spans="1:5">
      <c r="A70" s="91" t="s">
        <v>7</v>
      </c>
      <c r="B70" s="158" t="str">
        <f>B33</f>
        <v/>
      </c>
      <c r="C70" s="138" t="s">
        <v>5</v>
      </c>
      <c r="D70" s="159" t="str">
        <f>D33</f>
        <v/>
      </c>
    </row>
    <row r="71" spans="1:5">
      <c r="A71" s="91" t="s">
        <v>8</v>
      </c>
      <c r="B71" s="160" t="str">
        <f>B34</f>
        <v/>
      </c>
      <c r="C71" s="138" t="s">
        <v>6</v>
      </c>
      <c r="D71" s="159" t="str">
        <f>D34</f>
        <v/>
      </c>
    </row>
    <row r="72" spans="1:5">
      <c r="A72" s="91"/>
      <c r="B72" s="158"/>
      <c r="C72" s="138"/>
      <c r="D72" s="91"/>
    </row>
    <row r="73" spans="1:5">
      <c r="A73" s="73" t="str">
        <f>A1</f>
        <v>Specification No.:N2JM/C&amp;M/CS/15(19)</v>
      </c>
      <c r="B73" s="74"/>
      <c r="C73" s="74"/>
      <c r="D73" s="74"/>
      <c r="E73" s="92" t="str">
        <f>E36</f>
        <v xml:space="preserve">Annexure I to Attachment-5 </v>
      </c>
    </row>
    <row r="74" spans="1:5">
      <c r="A74" s="71"/>
    </row>
    <row r="75" spans="1:5">
      <c r="A75" s="461" t="s">
        <v>353</v>
      </c>
      <c r="B75" s="461"/>
      <c r="C75" s="461"/>
      <c r="D75" s="461"/>
      <c r="E75" s="461"/>
    </row>
    <row r="76" spans="1:5">
      <c r="B76" s="66"/>
    </row>
    <row r="77" spans="1:5">
      <c r="A77" s="462" t="s">
        <v>338</v>
      </c>
      <c r="B77" s="464" t="s">
        <v>352</v>
      </c>
      <c r="C77" s="464" t="s">
        <v>356</v>
      </c>
      <c r="D77" s="459" t="s">
        <v>356</v>
      </c>
      <c r="E77" s="460"/>
    </row>
    <row r="78" spans="1:5">
      <c r="A78" s="463"/>
      <c r="B78" s="466"/>
      <c r="C78" s="466"/>
      <c r="D78" s="161" t="s">
        <v>357</v>
      </c>
      <c r="E78" s="161" t="s">
        <v>358</v>
      </c>
    </row>
    <row r="79" spans="1:5">
      <c r="A79" s="351"/>
      <c r="B79" s="351"/>
      <c r="C79" s="351"/>
      <c r="D79" s="351"/>
      <c r="E79" s="351"/>
    </row>
    <row r="80" spans="1:5">
      <c r="A80" s="351"/>
      <c r="B80" s="351"/>
      <c r="C80" s="351"/>
      <c r="D80" s="351"/>
      <c r="E80" s="351"/>
    </row>
    <row r="81" spans="1:5">
      <c r="A81" s="351"/>
      <c r="B81" s="351"/>
      <c r="C81" s="351"/>
      <c r="D81" s="351"/>
      <c r="E81" s="351"/>
    </row>
    <row r="82" spans="1:5">
      <c r="A82" s="351"/>
      <c r="B82" s="351"/>
      <c r="C82" s="351"/>
      <c r="D82" s="351"/>
      <c r="E82" s="351"/>
    </row>
    <row r="83" spans="1:5">
      <c r="A83" s="351"/>
      <c r="B83" s="351"/>
      <c r="C83" s="351"/>
      <c r="D83" s="351"/>
      <c r="E83" s="351"/>
    </row>
    <row r="84" spans="1:5">
      <c r="A84" s="351"/>
      <c r="B84" s="351"/>
      <c r="C84" s="351"/>
      <c r="D84" s="351"/>
      <c r="E84" s="351"/>
    </row>
    <row r="85" spans="1:5">
      <c r="A85" s="351"/>
      <c r="B85" s="351"/>
      <c r="C85" s="351"/>
      <c r="D85" s="351"/>
      <c r="E85" s="351"/>
    </row>
    <row r="86" spans="1:5">
      <c r="A86" s="351"/>
      <c r="B86" s="351"/>
      <c r="C86" s="351"/>
      <c r="D86" s="351"/>
      <c r="E86" s="351"/>
    </row>
    <row r="87" spans="1:5">
      <c r="A87" s="351"/>
      <c r="B87" s="351"/>
      <c r="C87" s="351"/>
      <c r="D87" s="351"/>
      <c r="E87" s="351"/>
    </row>
    <row r="88" spans="1:5">
      <c r="A88" s="351"/>
      <c r="B88" s="351"/>
      <c r="C88" s="351"/>
      <c r="D88" s="351"/>
      <c r="E88" s="351"/>
    </row>
    <row r="89" spans="1:5">
      <c r="A89" s="351"/>
      <c r="B89" s="351"/>
      <c r="C89" s="351"/>
      <c r="D89" s="351"/>
      <c r="E89" s="351"/>
    </row>
    <row r="90" spans="1:5">
      <c r="A90" s="351"/>
      <c r="B90" s="351"/>
      <c r="C90" s="351"/>
      <c r="D90" s="351"/>
      <c r="E90" s="351"/>
    </row>
    <row r="91" spans="1:5">
      <c r="A91" s="351"/>
      <c r="B91" s="351"/>
      <c r="C91" s="351"/>
      <c r="D91" s="351"/>
      <c r="E91" s="351"/>
    </row>
    <row r="92" spans="1:5">
      <c r="A92" s="351"/>
      <c r="B92" s="351"/>
      <c r="C92" s="351"/>
      <c r="D92" s="351"/>
      <c r="E92" s="351"/>
    </row>
    <row r="93" spans="1:5">
      <c r="A93" s="351"/>
      <c r="B93" s="351"/>
      <c r="C93" s="351"/>
      <c r="D93" s="351"/>
      <c r="E93" s="351"/>
    </row>
    <row r="94" spans="1:5">
      <c r="A94" s="351"/>
      <c r="B94" s="351"/>
      <c r="C94" s="351"/>
      <c r="D94" s="351"/>
      <c r="E94" s="351"/>
    </row>
    <row r="95" spans="1:5">
      <c r="A95" s="351"/>
      <c r="B95" s="351"/>
      <c r="C95" s="351"/>
      <c r="D95" s="351"/>
      <c r="E95" s="351"/>
    </row>
    <row r="96" spans="1:5">
      <c r="A96" s="351"/>
      <c r="B96" s="351"/>
      <c r="C96" s="351"/>
      <c r="D96" s="351"/>
      <c r="E96" s="351"/>
    </row>
    <row r="97" spans="1:5">
      <c r="A97" s="351"/>
      <c r="B97" s="351"/>
      <c r="C97" s="351"/>
      <c r="D97" s="351"/>
      <c r="E97" s="351"/>
    </row>
    <row r="98" spans="1:5">
      <c r="A98" s="351"/>
      <c r="B98" s="351"/>
      <c r="C98" s="351"/>
      <c r="D98" s="351"/>
      <c r="E98" s="351"/>
    </row>
    <row r="99" spans="1:5">
      <c r="A99" s="351"/>
      <c r="B99" s="351"/>
      <c r="C99" s="351"/>
      <c r="D99" s="351"/>
      <c r="E99" s="351"/>
    </row>
    <row r="100" spans="1:5">
      <c r="A100" s="351"/>
      <c r="B100" s="351"/>
      <c r="C100" s="351"/>
      <c r="D100" s="351"/>
      <c r="E100" s="351"/>
    </row>
    <row r="101" spans="1:5">
      <c r="A101" s="351"/>
      <c r="B101" s="351"/>
      <c r="C101" s="351"/>
      <c r="D101" s="351"/>
      <c r="E101" s="351"/>
    </row>
    <row r="102" spans="1:5">
      <c r="A102" s="351"/>
      <c r="B102" s="351"/>
      <c r="C102" s="351"/>
      <c r="D102" s="351"/>
      <c r="E102" s="351"/>
    </row>
    <row r="103" spans="1:5">
      <c r="A103" s="351"/>
      <c r="B103" s="351"/>
      <c r="C103" s="351"/>
      <c r="D103" s="351"/>
      <c r="E103" s="351"/>
    </row>
    <row r="104" spans="1:5">
      <c r="A104" s="352"/>
      <c r="B104" s="352"/>
      <c r="C104" s="352"/>
      <c r="D104" s="352"/>
      <c r="E104" s="352"/>
    </row>
    <row r="106" spans="1:5">
      <c r="C106" s="138"/>
    </row>
    <row r="107" spans="1:5">
      <c r="A107" s="91" t="s">
        <v>7</v>
      </c>
      <c r="B107" s="158" t="str">
        <f>B70</f>
        <v/>
      </c>
      <c r="C107" s="138" t="s">
        <v>5</v>
      </c>
      <c r="D107" s="159" t="str">
        <f>D70</f>
        <v/>
      </c>
    </row>
    <row r="108" spans="1:5">
      <c r="A108" s="91" t="s">
        <v>8</v>
      </c>
      <c r="B108" s="160" t="str">
        <f>B71</f>
        <v/>
      </c>
      <c r="C108" s="138" t="s">
        <v>6</v>
      </c>
      <c r="D108" s="159" t="str">
        <f>D71</f>
        <v/>
      </c>
    </row>
    <row r="109" spans="1:5">
      <c r="C109" s="138"/>
    </row>
    <row r="110" spans="1:5">
      <c r="A110" s="66"/>
      <c r="B110" s="66"/>
      <c r="C110" s="66"/>
      <c r="D110" s="162"/>
      <c r="E110" s="66"/>
    </row>
  </sheetData>
  <sheetProtection password="D8A0" sheet="1" formatColumns="0" formatRows="0" selectLockedCells="1"/>
  <customSheetViews>
    <customSheetView guid="{8BD42F4C-5837-4B6B-999C-7081B978F5B9}" showPageBreaks="1" showGridLines="0" printArea="1" hiddenColumns="1" view="pageBreakPreview" topLeftCell="A37">
      <selection activeCell="B17" sqref="B17"/>
      <rowBreaks count="2" manualBreakCount="2">
        <brk id="35" max="4" man="1"/>
        <brk id="72" max="4" man="1"/>
      </rowBreaks>
      <pageMargins left="1.25" right="0.75" top="1.25" bottom="0.65" header="0.26" footer="0.28999999999999998"/>
      <printOptions horizontalCentered="1"/>
      <pageSetup paperSize="9" scale="87" fitToHeight="3" orientation="portrait" r:id="rId1"/>
      <headerFooter alignWithMargins="0">
        <oddFooter>&amp;R&amp;"Book Antiqua,Bold"&amp;8 Page &amp;P of &amp;N</oddFooter>
      </headerFooter>
    </customSheetView>
    <customSheetView guid="{705A993D-5DF6-4963-9DB5-8F89E6445EBA}" showGridLines="0" fitToPage="1" hiddenRows="1" hiddenColumns="1">
      <selection activeCell="C21" sqref="C21"/>
      <rowBreaks count="1" manualBreakCount="1">
        <brk id="72" max="4" man="1"/>
      </rowBreaks>
      <pageMargins left="0.75" right="0.46" top="0.4" bottom="0.47" header="0.26" footer="0.28999999999999998"/>
      <pageSetup scale="89" orientation="portrait" r:id="rId2"/>
      <headerFooter alignWithMargins="0">
        <oddFooter>&amp;R&amp;"Book Antiqua,Bold"&amp;8 Page &amp;P of &amp;N</oddFooter>
      </headerFooter>
    </customSheetView>
    <customSheetView guid="{FFA7F230-53D0-48EC-855F-98BD36863E0C}" showGridLines="0" fitToPage="1" hiddenRows="1" hiddenColumns="1">
      <selection activeCell="B17" sqref="B17"/>
      <rowBreaks count="1" manualBreakCount="1">
        <brk id="72" max="4" man="1"/>
      </rowBreaks>
      <pageMargins left="0.75" right="0.46" top="0.4" bottom="0.47" header="0.26" footer="0.28999999999999998"/>
      <pageSetup scale="89" orientation="portrait" r:id="rId3"/>
      <headerFooter alignWithMargins="0">
        <oddFooter>&amp;R&amp;"Book Antiqua,Bold"&amp;8 Page &amp;P of &amp;N</oddFooter>
      </headerFooter>
    </customSheetView>
    <customSheetView guid="{0E3D301D-E03B-4B92-8B58-0C87959E7F62}" showGridLines="0" fitToPage="1" hiddenRows="1" hiddenColumns="1" topLeftCell="A5">
      <selection activeCell="B17" sqref="B17"/>
      <rowBreaks count="1" manualBreakCount="1">
        <brk id="72" max="4" man="1"/>
      </rowBreaks>
      <pageMargins left="0.75" right="0.46" top="0.4" bottom="0.47" header="0.26" footer="0.28999999999999998"/>
      <pageSetup scale="89" orientation="portrait" r:id="rId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0FD57552-2BEC-46C5-9782-073911F63806}" showGridLines="0" fitToPage="1" hiddenRows="1" hiddenColumns="1" topLeftCell="A14">
      <selection activeCell="B17" sqref="B17"/>
      <rowBreaks count="1" manualBreakCount="1">
        <brk id="72" max="4" man="1"/>
      </rowBreaks>
      <pageMargins left="0.75" right="0.46" top="0.4" bottom="0.47" header="0.26" footer="0.28999999999999998"/>
      <pageSetup scale="89" orientation="portrait" r:id="rId13"/>
      <headerFooter alignWithMargins="0">
        <oddFooter>&amp;R&amp;"Book Antiqua,Bold"&amp;8 Page &amp;P of &amp;N</oddFooter>
      </headerFooter>
    </customSheetView>
    <customSheetView guid="{31C9BD41-85AC-49F8-A4C5-D341A7DF9809}" showGridLines="0" fitToPage="1" hiddenRows="1" hiddenColumns="1" topLeftCell="A5">
      <selection activeCell="B17" sqref="B17"/>
      <rowBreaks count="1" manualBreakCount="1">
        <brk id="72" max="4" man="1"/>
      </rowBreaks>
      <pageMargins left="0.75" right="0.46" top="0.4" bottom="0.47" header="0.26" footer="0.28999999999999998"/>
      <pageSetup scale="89" orientation="portrait" r:id="rId14"/>
      <headerFooter alignWithMargins="0">
        <oddFooter>&amp;R&amp;"Book Antiqua,Bold"&amp;8 Page &amp;P of &amp;N</oddFooter>
      </headerFooter>
    </customSheetView>
    <customSheetView guid="{98F1BFA0-C539-421E-A117-3F3CC19FB763}" showGridLines="0" fitToPage="1" hiddenRows="1" hiddenColumns="1">
      <selection activeCell="C21" sqref="C21"/>
      <rowBreaks count="1" manualBreakCount="1">
        <brk id="72" max="4" man="1"/>
      </rowBreaks>
      <pageMargins left="0.75" right="0.46" top="0.4" bottom="0.47" header="0.26" footer="0.28999999999999998"/>
      <pageSetup scale="89" orientation="portrait" r:id="rId15"/>
      <headerFooter alignWithMargins="0">
        <oddFooter>&amp;R&amp;"Book Antiqua,Bold"&amp;8 Page &amp;P of &amp;N</oddFooter>
      </headerFooter>
    </customSheetView>
    <customSheetView guid="{C5EDEBE1-F188-4851-AFDC-E4218278837C}" showPageBreaks="1" showGridLines="0" printArea="1" hiddenColumns="1" view="pageBreakPreview">
      <selection activeCell="A51" sqref="A51"/>
      <rowBreaks count="2" manualBreakCount="2">
        <brk id="35" max="4" man="1"/>
        <brk id="72" max="4" man="1"/>
      </rowBreaks>
      <pageMargins left="0.5" right="0.5" top="0.5" bottom="0.5" header="0.26" footer="0.28999999999999998"/>
      <printOptions horizontalCentered="1"/>
      <pageSetup paperSize="9" fitToHeight="3" orientation="portrait" r:id="rId16"/>
      <headerFooter alignWithMargins="0">
        <oddFooter>&amp;R&amp;"Book Antiqua,Bold"&amp;8 Page &amp;P of &amp;N</oddFooter>
      </headerFooter>
    </customSheetView>
    <customSheetView guid="{896C4606-168D-457E-AE08-62C88BDF5B8A}" showPageBreaks="1" showGridLines="0" printArea="1" hiddenColumns="1" view="pageBreakPreview">
      <selection activeCell="A51" sqref="A51"/>
      <rowBreaks count="2" manualBreakCount="2">
        <brk id="35" max="4" man="1"/>
        <brk id="72" max="4" man="1"/>
      </rowBreaks>
      <pageMargins left="0.5" right="0.5" top="0.5" bottom="0.5" header="0.26" footer="0.28999999999999998"/>
      <printOptions horizontalCentered="1"/>
      <pageSetup paperSize="9" fitToHeight="3" orientation="portrait" r:id="rId17"/>
      <headerFooter alignWithMargins="0">
        <oddFooter>&amp;R&amp;"Book Antiqua,Bold"&amp;8 Page &amp;P of &amp;N</oddFooter>
      </headerFooter>
    </customSheetView>
  </customSheetViews>
  <mergeCells count="28">
    <mergeCell ref="B11:C11"/>
    <mergeCell ref="B12:C12"/>
    <mergeCell ref="A14:E14"/>
    <mergeCell ref="A3:E3"/>
    <mergeCell ref="A5:E5"/>
    <mergeCell ref="B9:C9"/>
    <mergeCell ref="B10:C10"/>
    <mergeCell ref="A8:C8"/>
    <mergeCell ref="C15:C16"/>
    <mergeCell ref="B26:B27"/>
    <mergeCell ref="C26:C27"/>
    <mergeCell ref="D26:E26"/>
    <mergeCell ref="A38:E38"/>
    <mergeCell ref="A26:A27"/>
    <mergeCell ref="B15:B16"/>
    <mergeCell ref="D15:E15"/>
    <mergeCell ref="A15:A16"/>
    <mergeCell ref="A25:E25"/>
    <mergeCell ref="A24:E24"/>
    <mergeCell ref="D77:E77"/>
    <mergeCell ref="A75:E75"/>
    <mergeCell ref="A40:A41"/>
    <mergeCell ref="B40:B41"/>
    <mergeCell ref="C40:C41"/>
    <mergeCell ref="A77:A78"/>
    <mergeCell ref="B77:B78"/>
    <mergeCell ref="C77:C78"/>
    <mergeCell ref="D40:E40"/>
  </mergeCells>
  <phoneticPr fontId="3" type="noConversion"/>
  <conditionalFormatting sqref="A110:E110">
    <cfRule type="expression" dxfId="17" priority="2" stopIfTrue="1">
      <formula>$H$20="No"</formula>
    </cfRule>
  </conditionalFormatting>
  <conditionalFormatting sqref="D36:E39 A36:C40 D42:E109 A42:C77 A79:C109 C67:E67 C79:E104">
    <cfRule type="expression" dxfId="16" priority="3" stopIfTrue="1">
      <formula>$H$20=FALSE</formula>
    </cfRule>
  </conditionalFormatting>
  <conditionalFormatting sqref="D40:E41">
    <cfRule type="expression" dxfId="15" priority="1" stopIfTrue="1">
      <formula>$H$20=FALSE</formula>
    </cfRule>
  </conditionalFormatting>
  <printOptions horizontalCentered="1"/>
  <pageMargins left="1.25" right="0.75" top="1.25" bottom="0.65" header="0.26" footer="0.28999999999999998"/>
  <pageSetup paperSize="9" scale="87" fitToHeight="3" orientation="portrait" r:id="rId18"/>
  <headerFooter alignWithMargins="0">
    <oddFooter>&amp;R&amp;"Book Antiqua,Bold"&amp;8 Page &amp;P of &amp;N</oddFooter>
  </headerFooter>
  <rowBreaks count="2" manualBreakCount="2">
    <brk id="35" max="4" man="1"/>
    <brk id="72"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9235" r:id="rId21" name="Check Box 19">
              <controlPr defaultSize="0" print="0" autoFill="0" autoLine="0" autoPict="0">
                <anchor moveWithCells="1">
                  <from>
                    <xdr:col>4</xdr:col>
                    <xdr:colOff>923925</xdr:colOff>
                    <xdr:row>21</xdr:row>
                    <xdr:rowOff>57150</xdr:rowOff>
                  </from>
                  <to>
                    <xdr:col>4</xdr:col>
                    <xdr:colOff>1190625</xdr:colOff>
                    <xdr:row>22</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74"/>
  <sheetViews>
    <sheetView showGridLines="0" view="pageBreakPreview" topLeftCell="A55" zoomScaleNormal="100" zoomScaleSheetLayoutView="100" workbookViewId="0">
      <selection activeCell="A17" sqref="A17"/>
    </sheetView>
  </sheetViews>
  <sheetFormatPr defaultRowHeight="15.75"/>
  <cols>
    <col min="1" max="1" width="12.140625" style="14" customWidth="1"/>
    <col min="2" max="2" width="20.5703125" style="14" customWidth="1"/>
    <col min="3" max="3" width="11.42578125" style="14" customWidth="1"/>
    <col min="4" max="4" width="15.42578125" style="14" customWidth="1"/>
    <col min="5" max="5" width="39.28515625" style="14" customWidth="1"/>
    <col min="6" max="7" width="9.140625" style="14"/>
    <col min="8" max="8" width="0" style="14" hidden="1" customWidth="1"/>
    <col min="9" max="16384" width="9.140625" style="29"/>
  </cols>
  <sheetData>
    <row r="1" spans="1:26">
      <c r="A1" s="73" t="str">
        <f>'Attach 3(JV)'!A1</f>
        <v>Specification No.:N2JM/C&amp;M/CS/15(19)</v>
      </c>
      <c r="B1" s="74"/>
      <c r="C1" s="74"/>
      <c r="D1" s="74"/>
      <c r="E1" s="75" t="str">
        <f>"Attachment-6 "</f>
        <v xml:space="preserve">Attachment-6 </v>
      </c>
      <c r="Z1" s="163"/>
    </row>
    <row r="2" spans="1:26">
      <c r="Z2" s="163"/>
    </row>
    <row r="3" spans="1:26" ht="42.7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26">
      <c r="A4" s="79"/>
      <c r="H4" s="80"/>
      <c r="I4" s="81"/>
    </row>
    <row r="5" spans="1:26">
      <c r="A5" s="418" t="s">
        <v>47</v>
      </c>
      <c r="B5" s="418"/>
      <c r="C5" s="418"/>
      <c r="D5" s="418"/>
      <c r="E5" s="418"/>
      <c r="F5" s="12"/>
      <c r="H5" s="80"/>
      <c r="I5" s="83"/>
    </row>
    <row r="6" spans="1:26">
      <c r="A6" s="13"/>
      <c r="H6" s="80"/>
      <c r="I6" s="83"/>
    </row>
    <row r="7" spans="1:26">
      <c r="A7" s="12" t="str">
        <f>'Attach 3(JV)'!A7</f>
        <v>Bidder’s Name and Address (Lead Partner) :</v>
      </c>
      <c r="E7" s="84" t="str">
        <f>'Attach 3(JV)'!E7</f>
        <v>To:</v>
      </c>
      <c r="H7" s="80"/>
      <c r="I7" s="83"/>
    </row>
    <row r="8" spans="1:26">
      <c r="A8" s="416" t="str">
        <f>'Attach 3(JV)'!A8</f>
        <v xml:space="preserve">JV of </v>
      </c>
      <c r="B8" s="416"/>
      <c r="C8" s="416"/>
      <c r="D8" s="416"/>
      <c r="E8" s="130" t="str">
        <f>'Attach 3(JV)'!E8</f>
        <v>Contract &amp; Material Department</v>
      </c>
      <c r="H8" s="80"/>
      <c r="I8" s="83"/>
    </row>
    <row r="9" spans="1:26">
      <c r="A9" s="87" t="s">
        <v>340</v>
      </c>
      <c r="B9" s="455" t="str">
        <f>'Attach 3(JV)'!B9</f>
        <v/>
      </c>
      <c r="C9" s="455"/>
      <c r="D9" s="455"/>
      <c r="E9" s="130" t="str">
        <f>'Attach 3(JV)'!E9</f>
        <v>Power Grid Corporation of India Ltd.</v>
      </c>
      <c r="H9" s="80"/>
      <c r="I9" s="83"/>
    </row>
    <row r="10" spans="1:26">
      <c r="A10" s="87" t="s">
        <v>341</v>
      </c>
      <c r="B10" s="455" t="str">
        <f>'Attach 3(JV)'!B10</f>
        <v/>
      </c>
      <c r="C10" s="455"/>
      <c r="D10" s="455"/>
      <c r="E10" s="130" t="str">
        <f>'Attach 3(JV)'!E10</f>
        <v>Grid Bhawan, OB-26 Rail Head Complex,</v>
      </c>
      <c r="H10" s="80"/>
      <c r="I10" s="83"/>
    </row>
    <row r="11" spans="1:26">
      <c r="B11" s="455" t="str">
        <f>'Attach 3(JV)'!B11</f>
        <v/>
      </c>
      <c r="C11" s="455"/>
      <c r="D11" s="455"/>
      <c r="E11" s="130" t="str">
        <f>'Attach 3(JV)'!E11</f>
        <v>Jammu - 180 012 (J&amp;K).</v>
      </c>
    </row>
    <row r="12" spans="1:26">
      <c r="A12" s="13"/>
      <c r="B12" s="455" t="str">
        <f>'Attach 3(JV)'!B12</f>
        <v/>
      </c>
      <c r="C12" s="455"/>
      <c r="D12" s="455"/>
      <c r="E12" s="130"/>
    </row>
    <row r="13" spans="1:26">
      <c r="A13" s="14" t="s">
        <v>335</v>
      </c>
      <c r="B13" s="42"/>
      <c r="C13" s="42"/>
      <c r="D13" s="42"/>
    </row>
    <row r="14" spans="1:26" ht="57.6" customHeight="1">
      <c r="A14" s="458" t="s">
        <v>48</v>
      </c>
      <c r="B14" s="458"/>
      <c r="C14" s="458"/>
      <c r="D14" s="458"/>
      <c r="E14" s="458"/>
    </row>
    <row r="15" spans="1:26">
      <c r="A15" s="13"/>
      <c r="B15" s="13"/>
      <c r="C15" s="13"/>
      <c r="D15" s="13"/>
      <c r="E15" s="13"/>
    </row>
    <row r="16" spans="1:26" ht="31.5">
      <c r="A16" s="118" t="s">
        <v>338</v>
      </c>
      <c r="B16" s="118" t="s">
        <v>49</v>
      </c>
      <c r="C16" s="474" t="s">
        <v>50</v>
      </c>
      <c r="D16" s="474"/>
      <c r="E16" s="118" t="s">
        <v>51</v>
      </c>
    </row>
    <row r="17" spans="1:8">
      <c r="A17" s="164"/>
      <c r="B17" s="164"/>
      <c r="C17" s="472"/>
      <c r="D17" s="473"/>
      <c r="E17" s="164"/>
    </row>
    <row r="18" spans="1:8">
      <c r="A18" s="164"/>
      <c r="B18" s="164"/>
      <c r="C18" s="472"/>
      <c r="D18" s="473"/>
      <c r="E18" s="164"/>
    </row>
    <row r="19" spans="1:8">
      <c r="A19" s="164"/>
      <c r="B19" s="164"/>
      <c r="C19" s="472"/>
      <c r="D19" s="473"/>
      <c r="E19" s="164"/>
    </row>
    <row r="20" spans="1:8">
      <c r="A20" s="164"/>
      <c r="B20" s="164"/>
      <c r="C20" s="472"/>
      <c r="D20" s="473"/>
      <c r="E20" s="164"/>
    </row>
    <row r="21" spans="1:8">
      <c r="A21" s="164"/>
      <c r="B21" s="164"/>
      <c r="C21" s="472"/>
      <c r="D21" s="473"/>
      <c r="E21" s="164"/>
    </row>
    <row r="22" spans="1:8">
      <c r="A22" s="164"/>
      <c r="B22" s="164"/>
      <c r="C22" s="472"/>
      <c r="D22" s="473"/>
      <c r="E22" s="164"/>
    </row>
    <row r="23" spans="1:8">
      <c r="A23" s="164"/>
      <c r="B23" s="164"/>
      <c r="C23" s="472"/>
      <c r="D23" s="473"/>
      <c r="E23" s="164"/>
    </row>
    <row r="24" spans="1:8">
      <c r="A24" s="164"/>
      <c r="B24" s="164"/>
      <c r="C24" s="472"/>
      <c r="D24" s="473"/>
      <c r="E24" s="164"/>
    </row>
    <row r="25" spans="1:8">
      <c r="A25" s="164"/>
      <c r="B25" s="164"/>
      <c r="C25" s="472"/>
      <c r="D25" s="473"/>
      <c r="E25" s="164"/>
    </row>
    <row r="26" spans="1:8">
      <c r="A26" s="164"/>
      <c r="B26" s="164"/>
      <c r="C26" s="472"/>
      <c r="D26" s="473"/>
      <c r="E26" s="164"/>
    </row>
    <row r="27" spans="1:8">
      <c r="A27" s="164"/>
      <c r="B27" s="164"/>
      <c r="C27" s="472"/>
      <c r="D27" s="473"/>
      <c r="E27" s="164"/>
    </row>
    <row r="28" spans="1:8">
      <c r="A28" s="164"/>
      <c r="B28" s="164"/>
      <c r="C28" s="472"/>
      <c r="D28" s="473"/>
      <c r="E28" s="164"/>
    </row>
    <row r="29" spans="1:8">
      <c r="A29" s="164"/>
      <c r="B29" s="164"/>
      <c r="C29" s="472"/>
      <c r="D29" s="473"/>
      <c r="E29" s="164"/>
    </row>
    <row r="30" spans="1:8">
      <c r="A30" s="164"/>
      <c r="B30" s="164"/>
      <c r="C30" s="472"/>
      <c r="D30" s="473"/>
      <c r="E30" s="164"/>
    </row>
    <row r="31" spans="1:8">
      <c r="A31" s="164"/>
      <c r="B31" s="164"/>
      <c r="C31" s="472"/>
      <c r="D31" s="473"/>
      <c r="E31" s="164"/>
    </row>
    <row r="32" spans="1:8">
      <c r="A32" s="164"/>
      <c r="B32" s="164"/>
      <c r="C32" s="472"/>
      <c r="D32" s="473"/>
      <c r="E32" s="164"/>
      <c r="F32" s="66"/>
      <c r="G32" s="66"/>
      <c r="H32" s="66"/>
    </row>
    <row r="33" spans="1:9">
      <c r="A33" s="164"/>
      <c r="B33" s="164"/>
      <c r="C33" s="472"/>
      <c r="D33" s="473"/>
      <c r="E33" s="164"/>
      <c r="F33" s="165"/>
      <c r="G33" s="165"/>
      <c r="H33" s="166" t="b">
        <v>1</v>
      </c>
      <c r="I33" s="40"/>
    </row>
    <row r="34" spans="1:9">
      <c r="A34" s="164"/>
      <c r="B34" s="164"/>
      <c r="C34" s="472"/>
      <c r="D34" s="473"/>
      <c r="E34" s="164"/>
      <c r="F34" s="165"/>
      <c r="G34" s="165"/>
      <c r="H34" s="146"/>
    </row>
    <row r="35" spans="1:9">
      <c r="D35" s="13"/>
      <c r="E35" s="13"/>
      <c r="F35" s="66"/>
      <c r="G35" s="66"/>
      <c r="H35" s="66"/>
      <c r="I35" s="40"/>
    </row>
    <row r="36" spans="1:9" s="14" customFormat="1" ht="60.6" customHeight="1">
      <c r="A36" s="458" t="s">
        <v>52</v>
      </c>
      <c r="B36" s="458"/>
      <c r="C36" s="458"/>
      <c r="D36" s="458"/>
      <c r="E36" s="458"/>
    </row>
    <row r="37" spans="1:9" s="14" customFormat="1" ht="91.9" customHeight="1">
      <c r="A37" s="458" t="s">
        <v>53</v>
      </c>
      <c r="B37" s="458"/>
      <c r="C37" s="458"/>
      <c r="D37" s="458"/>
      <c r="E37" s="458"/>
    </row>
    <row r="38" spans="1:9" s="14" customFormat="1">
      <c r="A38" s="13"/>
      <c r="B38" s="13"/>
      <c r="C38" s="13"/>
      <c r="D38" s="105"/>
      <c r="E38" s="13"/>
    </row>
    <row r="39" spans="1:9">
      <c r="A39" s="91" t="s">
        <v>7</v>
      </c>
      <c r="B39" s="106" t="str">
        <f>'Attach 3(JV)'!B24</f>
        <v/>
      </c>
      <c r="C39" s="167"/>
      <c r="D39" s="105" t="s">
        <v>5</v>
      </c>
      <c r="E39" s="107" t="str">
        <f>'Attach 3(JV)'!E24</f>
        <v/>
      </c>
    </row>
    <row r="40" spans="1:9">
      <c r="A40" s="91" t="s">
        <v>8</v>
      </c>
      <c r="B40" s="107" t="str">
        <f>'Attach 3(JV)'!B25</f>
        <v/>
      </c>
      <c r="C40" s="167"/>
      <c r="D40" s="105" t="s">
        <v>6</v>
      </c>
      <c r="E40" s="107" t="str">
        <f>'Attach 3(JV)'!E25</f>
        <v/>
      </c>
    </row>
    <row r="41" spans="1:9">
      <c r="D41" s="105"/>
    </row>
    <row r="42" spans="1:9">
      <c r="D42" s="105"/>
    </row>
    <row r="43" spans="1:9" s="168" customFormat="1">
      <c r="A43" s="12" t="str">
        <f>A1</f>
        <v>Specification No.:N2JM/C&amp;M/CS/15(19)</v>
      </c>
      <c r="B43" s="12"/>
      <c r="C43" s="12"/>
      <c r="D43" s="12"/>
      <c r="E43" s="138" t="str">
        <f>"Annexure I to" &amp; E1</f>
        <v xml:space="preserve">Annexure I toAttachment-6 </v>
      </c>
      <c r="F43" s="12"/>
      <c r="G43" s="12"/>
      <c r="H43" s="12"/>
    </row>
    <row r="44" spans="1:9">
      <c r="A44" s="417"/>
      <c r="B44" s="417"/>
      <c r="C44" s="417"/>
      <c r="D44" s="417"/>
      <c r="E44" s="417"/>
    </row>
    <row r="45" spans="1:9">
      <c r="A45" s="418" t="str">
        <f>A5</f>
        <v>(Alternative, Deviations and Exceptions to the Provisions)</v>
      </c>
      <c r="B45" s="418"/>
      <c r="C45" s="418"/>
      <c r="D45" s="418"/>
      <c r="E45" s="418"/>
    </row>
    <row r="46" spans="1:9">
      <c r="A46" s="418" t="s">
        <v>165</v>
      </c>
      <c r="B46" s="418"/>
      <c r="C46" s="418"/>
      <c r="D46" s="418"/>
      <c r="E46" s="418"/>
    </row>
    <row r="48" spans="1:9" ht="31.5">
      <c r="A48" s="118" t="s">
        <v>338</v>
      </c>
      <c r="B48" s="118" t="s">
        <v>49</v>
      </c>
      <c r="C48" s="474" t="s">
        <v>50</v>
      </c>
      <c r="D48" s="474"/>
      <c r="E48" s="118" t="s">
        <v>51</v>
      </c>
    </row>
    <row r="49" spans="1:5">
      <c r="A49" s="164"/>
      <c r="B49" s="164"/>
      <c r="C49" s="472"/>
      <c r="D49" s="473"/>
      <c r="E49" s="164"/>
    </row>
    <row r="50" spans="1:5">
      <c r="A50" s="164"/>
      <c r="B50" s="164"/>
      <c r="C50" s="472"/>
      <c r="D50" s="473"/>
      <c r="E50" s="164"/>
    </row>
    <row r="51" spans="1:5">
      <c r="A51" s="164"/>
      <c r="B51" s="164"/>
      <c r="C51" s="472"/>
      <c r="D51" s="473"/>
      <c r="E51" s="164"/>
    </row>
    <row r="52" spans="1:5">
      <c r="A52" s="164"/>
      <c r="B52" s="164"/>
      <c r="C52" s="472"/>
      <c r="D52" s="473"/>
      <c r="E52" s="164"/>
    </row>
    <row r="53" spans="1:5">
      <c r="A53" s="164"/>
      <c r="B53" s="164"/>
      <c r="C53" s="472"/>
      <c r="D53" s="473"/>
      <c r="E53" s="164"/>
    </row>
    <row r="54" spans="1:5">
      <c r="A54" s="164"/>
      <c r="B54" s="164"/>
      <c r="C54" s="472"/>
      <c r="D54" s="473"/>
      <c r="E54" s="164"/>
    </row>
    <row r="55" spans="1:5">
      <c r="A55" s="164"/>
      <c r="B55" s="164"/>
      <c r="C55" s="472"/>
      <c r="D55" s="473"/>
      <c r="E55" s="164"/>
    </row>
    <row r="56" spans="1:5">
      <c r="A56" s="164"/>
      <c r="B56" s="164"/>
      <c r="C56" s="472"/>
      <c r="D56" s="473"/>
      <c r="E56" s="164"/>
    </row>
    <row r="57" spans="1:5">
      <c r="A57" s="164"/>
      <c r="B57" s="164"/>
      <c r="C57" s="472"/>
      <c r="D57" s="473"/>
      <c r="E57" s="164"/>
    </row>
    <row r="58" spans="1:5">
      <c r="A58" s="164"/>
      <c r="B58" s="164"/>
      <c r="C58" s="472"/>
      <c r="D58" s="473"/>
      <c r="E58" s="164"/>
    </row>
    <row r="59" spans="1:5">
      <c r="A59" s="164"/>
      <c r="B59" s="164"/>
      <c r="C59" s="472"/>
      <c r="D59" s="473"/>
      <c r="E59" s="164"/>
    </row>
    <row r="60" spans="1:5">
      <c r="A60" s="164"/>
      <c r="B60" s="164"/>
      <c r="C60" s="472"/>
      <c r="D60" s="473"/>
      <c r="E60" s="164"/>
    </row>
    <row r="61" spans="1:5">
      <c r="A61" s="164"/>
      <c r="B61" s="164"/>
      <c r="C61" s="472"/>
      <c r="D61" s="473"/>
      <c r="E61" s="164"/>
    </row>
    <row r="62" spans="1:5">
      <c r="A62" s="164"/>
      <c r="B62" s="164"/>
      <c r="C62" s="472"/>
      <c r="D62" s="473"/>
      <c r="E62" s="164"/>
    </row>
    <row r="63" spans="1:5">
      <c r="A63" s="164"/>
      <c r="B63" s="164"/>
      <c r="C63" s="472"/>
      <c r="D63" s="473"/>
      <c r="E63" s="164"/>
    </row>
    <row r="64" spans="1:5">
      <c r="A64" s="164"/>
      <c r="B64" s="164"/>
      <c r="C64" s="472"/>
      <c r="D64" s="473"/>
      <c r="E64" s="164"/>
    </row>
    <row r="65" spans="1:5">
      <c r="A65" s="164"/>
      <c r="B65" s="164"/>
      <c r="C65" s="472"/>
      <c r="D65" s="473"/>
      <c r="E65" s="164"/>
    </row>
    <row r="66" spans="1:5">
      <c r="A66" s="164"/>
      <c r="B66" s="164"/>
      <c r="C66" s="472"/>
      <c r="D66" s="473"/>
      <c r="E66" s="164"/>
    </row>
    <row r="67" spans="1:5">
      <c r="A67" s="164"/>
      <c r="B67" s="164"/>
      <c r="C67" s="472"/>
      <c r="D67" s="473"/>
      <c r="E67" s="164"/>
    </row>
    <row r="68" spans="1:5">
      <c r="A68" s="164"/>
      <c r="B68" s="164"/>
      <c r="C68" s="472"/>
      <c r="D68" s="473"/>
      <c r="E68" s="164"/>
    </row>
    <row r="69" spans="1:5" ht="20.100000000000001" customHeight="1"/>
    <row r="70" spans="1:5" ht="25.5" customHeight="1"/>
    <row r="71" spans="1:5" ht="25.5" customHeight="1">
      <c r="A71" s="29"/>
      <c r="B71" s="29"/>
      <c r="C71" s="29"/>
      <c r="D71" s="105"/>
      <c r="E71" s="29"/>
    </row>
    <row r="72" spans="1:5" ht="25.5" customHeight="1">
      <c r="A72" s="91" t="s">
        <v>7</v>
      </c>
      <c r="B72" s="106" t="str">
        <f>B39</f>
        <v/>
      </c>
      <c r="C72" s="167"/>
      <c r="D72" s="105" t="s">
        <v>5</v>
      </c>
      <c r="E72" s="107" t="str">
        <f>E39</f>
        <v/>
      </c>
    </row>
    <row r="73" spans="1:5" ht="25.5" customHeight="1">
      <c r="A73" s="91" t="s">
        <v>8</v>
      </c>
      <c r="B73" s="169" t="str">
        <f>B40</f>
        <v/>
      </c>
      <c r="C73" s="167"/>
      <c r="D73" s="105" t="s">
        <v>6</v>
      </c>
      <c r="E73" s="107" t="str">
        <f>E40</f>
        <v/>
      </c>
    </row>
    <row r="74" spans="1:5" ht="25.5" customHeight="1">
      <c r="D74" s="105"/>
    </row>
  </sheetData>
  <sheetProtection password="D8A0" sheet="1" formatColumns="0" formatRows="0" selectLockedCells="1"/>
  <customSheetViews>
    <customSheetView guid="{8BD42F4C-5837-4B6B-999C-7081B978F5B9}" showPageBreaks="1" showGridLines="0" printArea="1" hiddenColumns="1" view="pageBreakPreview" topLeftCell="A55">
      <selection activeCell="A17" sqref="A17"/>
      <rowBreaks count="1" manualBreakCount="1">
        <brk id="41" max="4" man="1"/>
      </rowBreaks>
      <pageMargins left="1.25" right="0.7" top="1.25" bottom="0.65" header="0.34" footer="0.2"/>
      <printOptions horizontalCentered="1"/>
      <pageSetup paperSize="9" scale="84" fitToHeight="2" orientation="portrait" r:id="rId1"/>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3"/>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5"/>
      <headerFooter alignWithMargins="0">
        <oddFooter>&amp;R&amp;"Book Antiqua,Bold"&amp;8 Page &amp;P of &amp;N</oddFooter>
      </headerFooter>
    </customSheetView>
    <customSheetView guid="{C5EDEBE1-F188-4851-AFDC-E4218278837C}" showPageBreaks="1" showGridLines="0" printArea="1" hiddenColumns="1" view="pageBreakPreview">
      <selection activeCell="C32" sqref="C32:D32"/>
      <rowBreaks count="1" manualBreakCount="1">
        <brk id="40" max="4" man="1"/>
      </rowBreaks>
      <pageMargins left="0.75" right="0.63" top="0.57999999999999996" bottom="0.4" header="0.34" footer="0.2"/>
      <pageSetup paperSize="9" scale="89" fitToHeight="2" orientation="portrait" r:id="rId16"/>
      <headerFooter alignWithMargins="0">
        <oddFooter>&amp;R&amp;"Book Antiqua,Bold"&amp;8 Page &amp;P of &amp;N</oddFooter>
      </headerFooter>
    </customSheetView>
    <customSheetView guid="{896C4606-168D-457E-AE08-62C88BDF5B8A}" showPageBreaks="1" showGridLines="0" printArea="1" hiddenColumns="1" view="pageBreakPreview">
      <selection activeCell="C32" sqref="C32:D32"/>
      <rowBreaks count="1" manualBreakCount="1">
        <brk id="40" max="4" man="1"/>
      </rowBreaks>
      <pageMargins left="0.75" right="0.63" top="0.57999999999999996" bottom="0.4" header="0.34" footer="0.2"/>
      <pageSetup paperSize="9" scale="89" fitToHeight="2" orientation="portrait" r:id="rId17"/>
      <headerFooter alignWithMargins="0">
        <oddFooter>&amp;R&amp;"Book Antiqua,Bold"&amp;8 Page &amp;P of &amp;N</oddFooter>
      </headerFooter>
    </customSheetView>
  </customSheetViews>
  <mergeCells count="53">
    <mergeCell ref="C29:D29"/>
    <mergeCell ref="C30:D30"/>
    <mergeCell ref="C31:D31"/>
    <mergeCell ref="C54:D54"/>
    <mergeCell ref="C55:D55"/>
    <mergeCell ref="C48:D48"/>
    <mergeCell ref="C49:D49"/>
    <mergeCell ref="C50:D50"/>
    <mergeCell ref="C51:D51"/>
    <mergeCell ref="A45:E45"/>
    <mergeCell ref="C33:D33"/>
    <mergeCell ref="C52:D52"/>
    <mergeCell ref="C34:D34"/>
    <mergeCell ref="A36:E36"/>
    <mergeCell ref="A37:E37"/>
    <mergeCell ref="A46:E46"/>
    <mergeCell ref="C53:D53"/>
    <mergeCell ref="C66:D66"/>
    <mergeCell ref="C67:D67"/>
    <mergeCell ref="C68:D68"/>
    <mergeCell ref="C64:D64"/>
    <mergeCell ref="C65:D65"/>
    <mergeCell ref="C56:D56"/>
    <mergeCell ref="C57:D57"/>
    <mergeCell ref="C58:D58"/>
    <mergeCell ref="C59:D59"/>
    <mergeCell ref="C60:D60"/>
    <mergeCell ref="C61:D61"/>
    <mergeCell ref="C62:D62"/>
    <mergeCell ref="C63:D63"/>
    <mergeCell ref="A3:E3"/>
    <mergeCell ref="A5:E5"/>
    <mergeCell ref="A14:E14"/>
    <mergeCell ref="B9:D9"/>
    <mergeCell ref="B10:D10"/>
    <mergeCell ref="B11:D11"/>
    <mergeCell ref="B12:D12"/>
    <mergeCell ref="C18:D18"/>
    <mergeCell ref="C32:D32"/>
    <mergeCell ref="C16:D16"/>
    <mergeCell ref="A44:E44"/>
    <mergeCell ref="A8:D8"/>
    <mergeCell ref="C17:D17"/>
    <mergeCell ref="C19:D19"/>
    <mergeCell ref="C20:D20"/>
    <mergeCell ref="C21:D21"/>
    <mergeCell ref="C27:D27"/>
    <mergeCell ref="C22:D22"/>
    <mergeCell ref="C23:D23"/>
    <mergeCell ref="C24:D24"/>
    <mergeCell ref="C25:D25"/>
    <mergeCell ref="C26:D26"/>
    <mergeCell ref="C28:D28"/>
  </mergeCells>
  <phoneticPr fontId="3" type="noConversion"/>
  <conditionalFormatting sqref="A75:E75">
    <cfRule type="expression" dxfId="14" priority="2" stopIfTrue="1">
      <formula>$H$33="No"</formula>
    </cfRule>
  </conditionalFormatting>
  <conditionalFormatting sqref="A44:E53 A69:E74 E54:E68 A54:C68">
    <cfRule type="expression" dxfId="13" priority="3" stopIfTrue="1">
      <formula>$H$33=FALSE</formula>
    </cfRule>
  </conditionalFormatting>
  <conditionalFormatting sqref="A43:E43">
    <cfRule type="expression" dxfId="12" priority="1" stopIfTrue="1">
      <formula>$H$33=FALSE</formula>
    </cfRule>
  </conditionalFormatting>
  <printOptions horizontalCentered="1"/>
  <pageMargins left="1.25" right="0.7" top="1.25" bottom="0.65" header="0.34" footer="0.2"/>
  <pageSetup paperSize="9" scale="84" fitToHeight="2" orientation="portrait" r:id="rId18"/>
  <headerFooter alignWithMargins="0">
    <oddFooter>&amp;R&amp;"Book Antiqua,Bold"&amp;8 Page &amp;P of &amp;N</oddFooter>
  </headerFooter>
  <rowBreaks count="1" manualBreakCount="1">
    <brk id="41"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10254" r:id="rId21" name="Check Box 14">
              <controlPr defaultSize="0" print="0" autoFill="0" autoLine="0" autoPict="0">
                <anchor moveWithCells="1">
                  <from>
                    <xdr:col>4</xdr:col>
                    <xdr:colOff>2162175</xdr:colOff>
                    <xdr:row>34</xdr:row>
                    <xdr:rowOff>76200</xdr:rowOff>
                  </from>
                  <to>
                    <xdr:col>4</xdr:col>
                    <xdr:colOff>2400300</xdr:colOff>
                    <xdr:row>35</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4"/>
  <sheetViews>
    <sheetView showGridLines="0" view="pageBreakPreview" zoomScaleNormal="100" zoomScaleSheetLayoutView="100" workbookViewId="0">
      <selection activeCell="B6" sqref="B6"/>
    </sheetView>
  </sheetViews>
  <sheetFormatPr defaultRowHeight="15.75"/>
  <cols>
    <col min="1" max="1" width="12.140625" style="14" customWidth="1"/>
    <col min="2" max="2" width="20.5703125" style="14" customWidth="1"/>
    <col min="3" max="3" width="11.42578125" style="14" customWidth="1"/>
    <col min="4" max="4" width="17.710937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171" t="str">
        <f>"Attachment-7 "</f>
        <v xml:space="preserve">Attachment-7 </v>
      </c>
    </row>
    <row r="2" spans="1:9">
      <c r="E2" s="172"/>
    </row>
    <row r="3" spans="1:9" ht="38.2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168</v>
      </c>
      <c r="B5" s="418"/>
      <c r="C5" s="418"/>
      <c r="D5" s="418"/>
      <c r="E5" s="418"/>
      <c r="F5" s="12"/>
      <c r="H5" s="80"/>
      <c r="I5" s="83"/>
    </row>
    <row r="6" spans="1:9">
      <c r="A6" s="13"/>
      <c r="H6" s="80"/>
      <c r="I6" s="83"/>
    </row>
    <row r="7" spans="1:9">
      <c r="A7" s="12" t="str">
        <f>'Attach 3(JV)'!A7</f>
        <v>Bidder’s Name and Address (Lead Partner) :</v>
      </c>
      <c r="E7" s="84" t="str">
        <f>'Attach 3(JV)'!E7</f>
        <v>To:</v>
      </c>
      <c r="H7" s="80"/>
      <c r="I7" s="83"/>
    </row>
    <row r="8" spans="1:9">
      <c r="A8" s="416" t="str">
        <f>'Attach 3(JV)'!A8</f>
        <v xml:space="preserve">JV of </v>
      </c>
      <c r="B8" s="416"/>
      <c r="C8" s="416"/>
      <c r="D8" s="416"/>
      <c r="E8" s="86" t="str">
        <f>'Attach 3(JV)'!E8</f>
        <v>Contract &amp; Material Department</v>
      </c>
      <c r="H8" s="80"/>
      <c r="I8" s="83"/>
    </row>
    <row r="9" spans="1:9">
      <c r="A9" s="87" t="s">
        <v>340</v>
      </c>
      <c r="B9" s="419" t="str">
        <f>'Attach 3(JV)'!B9</f>
        <v/>
      </c>
      <c r="C9" s="419"/>
      <c r="D9" s="419"/>
      <c r="E9" s="86" t="str">
        <f>'Attach 3(JV)'!E9</f>
        <v>Power Grid Corporation of India Ltd.</v>
      </c>
      <c r="H9" s="80"/>
      <c r="I9" s="83"/>
    </row>
    <row r="10" spans="1:9">
      <c r="A10" s="87" t="s">
        <v>341</v>
      </c>
      <c r="B10" s="419" t="str">
        <f>'Attach 3(JV)'!B10</f>
        <v/>
      </c>
      <c r="C10" s="419"/>
      <c r="D10" s="419"/>
      <c r="E10" s="86" t="str">
        <f>'Attach 3(JV)'!E10</f>
        <v>Grid Bhawan, OB-26 Rail Head Complex,</v>
      </c>
      <c r="H10" s="80"/>
      <c r="I10" s="83"/>
    </row>
    <row r="11" spans="1:9">
      <c r="B11" s="419" t="str">
        <f>'Attach 3(JV)'!B11</f>
        <v/>
      </c>
      <c r="C11" s="419"/>
      <c r="D11" s="419"/>
      <c r="E11" s="86" t="str">
        <f>'Attach 3(JV)'!E11</f>
        <v>Jammu - 180 012 (J&amp;K).</v>
      </c>
    </row>
    <row r="12" spans="1:9">
      <c r="A12" s="13"/>
      <c r="B12" s="419" t="str">
        <f>'Attach 3(JV)'!B12</f>
        <v/>
      </c>
      <c r="C12" s="419"/>
      <c r="D12" s="419"/>
      <c r="E12" s="84"/>
    </row>
    <row r="13" spans="1:9">
      <c r="B13" s="66"/>
      <c r="C13" s="66"/>
      <c r="D13" s="66"/>
    </row>
    <row r="14" spans="1:9">
      <c r="A14" s="13"/>
      <c r="B14" s="66"/>
      <c r="C14" s="66"/>
      <c r="D14" s="66"/>
    </row>
    <row r="15" spans="1:9" s="173" customFormat="1">
      <c r="A15" s="423" t="s">
        <v>169</v>
      </c>
      <c r="B15" s="423"/>
      <c r="C15" s="423"/>
      <c r="D15" s="423"/>
      <c r="E15" s="423"/>
      <c r="F15" s="170"/>
      <c r="G15" s="170"/>
      <c r="H15" s="170"/>
    </row>
    <row r="16" spans="1:9">
      <c r="A16" s="13"/>
    </row>
    <row r="17" spans="1:5">
      <c r="A17" s="103"/>
    </row>
    <row r="19" spans="1:5">
      <c r="A19" s="103"/>
    </row>
    <row r="20" spans="1:5">
      <c r="A20" s="103"/>
    </row>
    <row r="21" spans="1:5">
      <c r="D21" s="105"/>
    </row>
    <row r="22" spans="1:5">
      <c r="A22" s="91" t="s">
        <v>7</v>
      </c>
      <c r="B22" s="106" t="str">
        <f>'Attach 3(JV)'!B24</f>
        <v/>
      </c>
      <c r="C22" s="12"/>
      <c r="D22" s="105" t="s">
        <v>5</v>
      </c>
      <c r="E22" s="107" t="str">
        <f>'Attach 3(JV)'!E24</f>
        <v/>
      </c>
    </row>
    <row r="23" spans="1:5">
      <c r="A23" s="91" t="s">
        <v>8</v>
      </c>
      <c r="B23" s="107" t="str">
        <f>'Attach 3(JV)'!B25</f>
        <v/>
      </c>
      <c r="C23" s="12"/>
      <c r="D23" s="105" t="s">
        <v>6</v>
      </c>
      <c r="E23" s="107" t="str">
        <f>'Attach 3(JV)'!E25</f>
        <v/>
      </c>
    </row>
    <row r="24" spans="1:5">
      <c r="D24" s="105"/>
    </row>
    <row r="25" spans="1:5">
      <c r="A25" s="12"/>
      <c r="B25" s="12"/>
      <c r="C25" s="12"/>
      <c r="D25" s="105"/>
      <c r="E25" s="12"/>
    </row>
    <row r="27" spans="1:5">
      <c r="A27" s="71"/>
    </row>
    <row r="30" spans="1:5">
      <c r="A30" s="71"/>
    </row>
    <row r="32" spans="1:5">
      <c r="A32" s="71"/>
    </row>
    <row r="34" spans="1:1">
      <c r="A34" s="71"/>
    </row>
  </sheetData>
  <sheetProtection password="D8A0" sheet="1" formatColumns="0" formatRows="0" selectLockedCells="1"/>
  <customSheetViews>
    <customSheetView guid="{8BD42F4C-5837-4B6B-999C-7081B978F5B9}" showPageBreaks="1" showGridLines="0" fitToPage="1" printArea="1" view="pageBreakPreview">
      <selection activeCell="B6" sqref="B6"/>
      <pageMargins left="1.25" right="0.63" top="1.25" bottom="0.6" header="0.34" footer="0.35"/>
      <printOptions horizontalCentered="1"/>
      <pageSetup paperSize="9" scale="90"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G9" sqref="G9"/>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G9" sqref="G9"/>
      <pageMargins left="0.75" right="0.63" top="0.57999999999999996" bottom="0.6" header="0.34" footer="0.35"/>
      <pageSetup scale="97"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8" sqref="A8:D8"/>
      <pageMargins left="0.75" right="0.63" top="0.57999999999999996" bottom="0.6" header="0.34" footer="0.35"/>
      <pageSetup scale="97" orientation="portrait" r:id="rId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D14" sqref="D14"/>
      <pageMargins left="0.75" right="0.63" top="0.57999999999999996" bottom="0.6" header="0.34" footer="0.35"/>
      <pageSetup scale="97"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8" sqref="A8:D8"/>
      <pageMargins left="0.75" right="0.63" top="0.57999999999999996" bottom="0.6" header="0.34" footer="0.35"/>
      <pageSetup scale="97"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3" type="noConversion"/>
  <printOptions horizontalCentered="1"/>
  <pageMargins left="1.25" right="0.63" top="1.25" bottom="0.6" header="0.34" footer="0.35"/>
  <pageSetup paperSize="9" scale="90"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Y64"/>
  <sheetViews>
    <sheetView showGridLines="0" view="pageBreakPreview" topLeftCell="A10" zoomScaleNormal="100" zoomScaleSheetLayoutView="100" workbookViewId="0">
      <selection activeCell="AA26" sqref="AA26"/>
    </sheetView>
  </sheetViews>
  <sheetFormatPr defaultRowHeight="15.75"/>
  <cols>
    <col min="1" max="1" width="8.140625" style="14" customWidth="1"/>
    <col min="2" max="4" width="11.28515625" style="14" customWidth="1"/>
    <col min="5" max="10" width="3.85546875" style="14" customWidth="1"/>
    <col min="11" max="25" width="3.85546875" style="29" customWidth="1"/>
    <col min="26" max="26" width="9.140625" style="29"/>
    <col min="27" max="27" width="31.7109375" style="29" customWidth="1"/>
    <col min="28" max="16384" width="9.140625" style="29"/>
  </cols>
  <sheetData>
    <row r="1" spans="1:25">
      <c r="A1" s="73" t="str">
        <f>'Attach 3(JV)'!A1</f>
        <v>Specification No.:N2JM/C&amp;M/CS/15(19)</v>
      </c>
      <c r="B1" s="74"/>
      <c r="C1" s="74"/>
      <c r="D1" s="74"/>
      <c r="E1" s="74"/>
      <c r="F1" s="74"/>
      <c r="G1" s="75" t="str">
        <f>"Attachment-9 "</f>
        <v xml:space="preserve">Attachment-9 </v>
      </c>
    </row>
    <row r="3" spans="1:25" ht="48" customHeight="1">
      <c r="A3" s="422" t="str">
        <f>'Attach 3(JV)'!A3</f>
        <v>Supply, Installation, Testing &amp; Commissioning of Tower 23 to 27(stretch 23-28) of 220 kV D/C (TWIN MOOSE) Chamera3-Chamba Transmission Line in NR-II Region of Power Grid.</v>
      </c>
      <c r="B3" s="422"/>
      <c r="C3" s="422"/>
      <c r="D3" s="422"/>
      <c r="E3" s="422"/>
      <c r="F3" s="422"/>
      <c r="G3" s="422"/>
      <c r="H3" s="422"/>
      <c r="I3" s="422"/>
      <c r="J3" s="422"/>
      <c r="K3" s="422"/>
      <c r="L3" s="422"/>
      <c r="M3" s="422"/>
      <c r="N3" s="422"/>
      <c r="O3" s="422"/>
      <c r="P3" s="422"/>
      <c r="Q3" s="422"/>
      <c r="R3" s="422"/>
      <c r="S3" s="422"/>
      <c r="T3" s="422"/>
      <c r="U3" s="422"/>
      <c r="V3" s="422"/>
      <c r="W3" s="422"/>
      <c r="X3" s="422"/>
      <c r="Y3" s="422"/>
    </row>
    <row r="4" spans="1:25">
      <c r="A4" s="79"/>
      <c r="J4" s="80"/>
      <c r="K4" s="81"/>
    </row>
    <row r="5" spans="1:25">
      <c r="A5" s="418" t="s">
        <v>359</v>
      </c>
      <c r="B5" s="418"/>
      <c r="C5" s="418"/>
      <c r="D5" s="418"/>
      <c r="E5" s="418"/>
      <c r="F5" s="418"/>
      <c r="G5" s="418"/>
      <c r="H5" s="418"/>
      <c r="I5" s="418"/>
      <c r="J5" s="418"/>
      <c r="K5" s="418"/>
      <c r="L5" s="418"/>
      <c r="M5" s="418"/>
      <c r="N5" s="418"/>
      <c r="O5" s="418"/>
      <c r="P5" s="418"/>
      <c r="Q5" s="418"/>
      <c r="R5" s="418"/>
      <c r="S5" s="418"/>
      <c r="T5" s="418"/>
      <c r="U5" s="418"/>
      <c r="V5" s="418"/>
      <c r="W5" s="418"/>
      <c r="X5" s="418"/>
      <c r="Y5" s="418"/>
    </row>
    <row r="6" spans="1:25">
      <c r="A6" s="13"/>
      <c r="J6" s="80"/>
      <c r="K6" s="83"/>
    </row>
    <row r="7" spans="1:25">
      <c r="A7" s="12" t="str">
        <f>'Attach 3(JV)'!A7</f>
        <v>Bidder’s Name and Address (Lead Partner) :</v>
      </c>
      <c r="G7" s="84" t="str">
        <f>'Attach 3(JV)'!E7</f>
        <v>To:</v>
      </c>
      <c r="J7" s="80"/>
      <c r="K7" s="83"/>
    </row>
    <row r="8" spans="1:25">
      <c r="A8" s="416" t="str">
        <f>'Attach 3(JV)'!A8</f>
        <v xml:space="preserve">JV of </v>
      </c>
      <c r="B8" s="416"/>
      <c r="C8" s="416"/>
      <c r="D8" s="416"/>
      <c r="E8" s="85"/>
      <c r="F8" s="85"/>
      <c r="G8" s="130" t="str">
        <f>'Attach 3(JV)'!E8</f>
        <v>Contract &amp; Material Department</v>
      </c>
      <c r="J8" s="80"/>
      <c r="K8" s="83"/>
    </row>
    <row r="9" spans="1:25">
      <c r="A9" s="87" t="s">
        <v>340</v>
      </c>
      <c r="B9" s="455" t="str">
        <f>'Attach 3(JV)'!B9</f>
        <v/>
      </c>
      <c r="C9" s="455"/>
      <c r="D9" s="455"/>
      <c r="E9" s="115"/>
      <c r="F9" s="115"/>
      <c r="G9" s="130" t="str">
        <f>'Attach 3(JV)'!E9</f>
        <v>Power Grid Corporation of India Ltd.</v>
      </c>
      <c r="J9" s="80"/>
      <c r="K9" s="83"/>
    </row>
    <row r="10" spans="1:25">
      <c r="A10" s="87" t="s">
        <v>341</v>
      </c>
      <c r="B10" s="455" t="str">
        <f>'Attach 3(JV)'!B10</f>
        <v/>
      </c>
      <c r="C10" s="455"/>
      <c r="D10" s="455"/>
      <c r="E10" s="115"/>
      <c r="F10" s="115"/>
      <c r="G10" s="130" t="str">
        <f>'Attach 3(JV)'!E10</f>
        <v>Grid Bhawan, OB-26 Rail Head Complex,</v>
      </c>
      <c r="J10" s="80"/>
      <c r="K10" s="83"/>
    </row>
    <row r="11" spans="1:25">
      <c r="B11" s="455" t="str">
        <f>'Attach 3(JV)'!B11</f>
        <v/>
      </c>
      <c r="C11" s="455"/>
      <c r="D11" s="455"/>
      <c r="E11" s="115"/>
      <c r="F11" s="115"/>
      <c r="G11" s="130" t="str">
        <f>'Attach 3(JV)'!E11</f>
        <v>Jammu - 180 012 (J&amp;K).</v>
      </c>
    </row>
    <row r="12" spans="1:25">
      <c r="A12" s="13"/>
      <c r="B12" s="455" t="str">
        <f>'Attach 3(JV)'!B12</f>
        <v/>
      </c>
      <c r="C12" s="455"/>
      <c r="D12" s="455"/>
      <c r="E12" s="115"/>
      <c r="F12" s="115"/>
      <c r="G12" s="130"/>
    </row>
    <row r="13" spans="1:25">
      <c r="A13" s="13"/>
      <c r="B13" s="116"/>
      <c r="C13" s="116"/>
      <c r="D13" s="116"/>
      <c r="E13" s="116"/>
      <c r="F13" s="116"/>
    </row>
    <row r="14" spans="1:25" s="168" customFormat="1">
      <c r="A14" s="12" t="s">
        <v>335</v>
      </c>
      <c r="B14" s="12"/>
      <c r="C14" s="12"/>
      <c r="D14" s="12"/>
      <c r="E14" s="12"/>
      <c r="F14" s="12"/>
      <c r="G14" s="12"/>
      <c r="H14" s="12"/>
      <c r="I14" s="12"/>
      <c r="J14" s="12"/>
    </row>
    <row r="15" spans="1:25">
      <c r="A15" s="13"/>
    </row>
    <row r="16" spans="1:25" ht="68.45" customHeight="1">
      <c r="A16" s="49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Supply, Installation, Testing &amp; Commissioning of Tower 23 to 27(stretch 23-28) of 220 kV D/C (TWIN MOOSE) Chamera3-Chamba Transmission Line in NR-II Region of Power Grid. for the period commencing from the effective date of Contract to us :</v>
      </c>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row>
    <row r="17" spans="1:25">
      <c r="A17" s="13"/>
      <c r="B17" s="13"/>
      <c r="C17" s="13"/>
      <c r="D17" s="13"/>
      <c r="E17" s="13"/>
      <c r="F17" s="13"/>
      <c r="G17" s="13"/>
    </row>
    <row r="18" spans="1:25">
      <c r="A18" s="464" t="s">
        <v>338</v>
      </c>
      <c r="B18" s="477" t="s">
        <v>371</v>
      </c>
      <c r="C18" s="478"/>
      <c r="D18" s="479"/>
      <c r="E18" s="477" t="s">
        <v>418</v>
      </c>
      <c r="F18" s="478"/>
      <c r="G18" s="478"/>
      <c r="H18" s="478"/>
      <c r="I18" s="478"/>
      <c r="J18" s="478"/>
      <c r="K18" s="478"/>
      <c r="L18" s="478"/>
      <c r="M18" s="478"/>
      <c r="N18" s="478"/>
      <c r="O18" s="478"/>
      <c r="P18" s="478"/>
      <c r="Q18" s="478"/>
      <c r="R18" s="478"/>
      <c r="S18" s="478"/>
      <c r="T18" s="478"/>
      <c r="U18" s="478"/>
      <c r="V18" s="478"/>
      <c r="W18" s="478"/>
      <c r="X18" s="478"/>
      <c r="Y18" s="479"/>
    </row>
    <row r="19" spans="1:25">
      <c r="A19" s="491"/>
      <c r="B19" s="480"/>
      <c r="C19" s="481"/>
      <c r="D19" s="482"/>
      <c r="E19" s="483"/>
      <c r="F19" s="413"/>
      <c r="G19" s="413"/>
      <c r="H19" s="413"/>
      <c r="I19" s="413"/>
      <c r="J19" s="413"/>
      <c r="K19" s="413"/>
      <c r="L19" s="413"/>
      <c r="M19" s="413"/>
      <c r="N19" s="413"/>
      <c r="O19" s="413"/>
      <c r="P19" s="413"/>
      <c r="Q19" s="413"/>
      <c r="R19" s="413"/>
      <c r="S19" s="413"/>
      <c r="T19" s="413"/>
      <c r="U19" s="413"/>
      <c r="V19" s="413"/>
      <c r="W19" s="413"/>
      <c r="X19" s="413"/>
      <c r="Y19" s="484"/>
    </row>
    <row r="20" spans="1:25">
      <c r="A20" s="465"/>
      <c r="B20" s="483"/>
      <c r="C20" s="413"/>
      <c r="D20" s="484"/>
      <c r="E20" s="489"/>
      <c r="F20" s="489"/>
      <c r="G20" s="489"/>
      <c r="H20" s="161"/>
      <c r="I20" s="174"/>
      <c r="J20" s="174"/>
      <c r="K20" s="161"/>
      <c r="L20" s="161"/>
      <c r="M20" s="161"/>
      <c r="N20" s="161"/>
      <c r="O20" s="161"/>
      <c r="P20" s="161"/>
      <c r="Q20" s="161"/>
      <c r="R20" s="161"/>
      <c r="S20" s="161"/>
      <c r="T20" s="161"/>
      <c r="U20" s="161"/>
      <c r="V20" s="175"/>
      <c r="W20" s="175"/>
      <c r="X20" s="175"/>
      <c r="Y20" s="175"/>
    </row>
    <row r="21" spans="1:25" ht="30.6" customHeight="1">
      <c r="A21" s="486">
        <v>1</v>
      </c>
      <c r="B21" s="487" t="s">
        <v>360</v>
      </c>
      <c r="C21" s="487"/>
      <c r="D21" s="487"/>
      <c r="E21" s="477" t="s">
        <v>597</v>
      </c>
      <c r="F21" s="478"/>
      <c r="G21" s="478"/>
      <c r="H21" s="478"/>
      <c r="I21" s="478"/>
      <c r="J21" s="478"/>
      <c r="K21" s="478"/>
      <c r="L21" s="478"/>
      <c r="M21" s="478"/>
      <c r="N21" s="478"/>
      <c r="O21" s="478"/>
      <c r="P21" s="478"/>
      <c r="Q21" s="478"/>
      <c r="R21" s="478"/>
      <c r="S21" s="478"/>
      <c r="T21" s="478"/>
      <c r="U21" s="478"/>
      <c r="V21" s="478"/>
      <c r="W21" s="478"/>
      <c r="X21" s="478"/>
      <c r="Y21" s="479"/>
    </row>
    <row r="22" spans="1:25">
      <c r="A22" s="486"/>
      <c r="B22" s="476" t="s">
        <v>361</v>
      </c>
      <c r="C22" s="476"/>
      <c r="D22" s="476"/>
      <c r="E22" s="480"/>
      <c r="F22" s="481"/>
      <c r="G22" s="481"/>
      <c r="H22" s="481"/>
      <c r="I22" s="481"/>
      <c r="J22" s="481"/>
      <c r="K22" s="481"/>
      <c r="L22" s="481"/>
      <c r="M22" s="481"/>
      <c r="N22" s="481"/>
      <c r="O22" s="481"/>
      <c r="P22" s="481"/>
      <c r="Q22" s="481"/>
      <c r="R22" s="481"/>
      <c r="S22" s="481"/>
      <c r="T22" s="481"/>
      <c r="U22" s="481"/>
      <c r="V22" s="481"/>
      <c r="W22" s="481"/>
      <c r="X22" s="481"/>
      <c r="Y22" s="482"/>
    </row>
    <row r="23" spans="1:25">
      <c r="A23" s="486"/>
      <c r="B23" s="485" t="s">
        <v>362</v>
      </c>
      <c r="C23" s="485"/>
      <c r="D23" s="485"/>
      <c r="E23" s="480"/>
      <c r="F23" s="481"/>
      <c r="G23" s="481"/>
      <c r="H23" s="481"/>
      <c r="I23" s="481"/>
      <c r="J23" s="481"/>
      <c r="K23" s="481"/>
      <c r="L23" s="481"/>
      <c r="M23" s="481"/>
      <c r="N23" s="481"/>
      <c r="O23" s="481"/>
      <c r="P23" s="481"/>
      <c r="Q23" s="481"/>
      <c r="R23" s="481"/>
      <c r="S23" s="481"/>
      <c r="T23" s="481"/>
      <c r="U23" s="481"/>
      <c r="V23" s="481"/>
      <c r="W23" s="481"/>
      <c r="X23" s="481"/>
      <c r="Y23" s="482"/>
    </row>
    <row r="24" spans="1:25" ht="36.6" customHeight="1">
      <c r="A24" s="486">
        <v>2</v>
      </c>
      <c r="B24" s="487" t="s">
        <v>363</v>
      </c>
      <c r="C24" s="487"/>
      <c r="D24" s="487"/>
      <c r="E24" s="480"/>
      <c r="F24" s="481"/>
      <c r="G24" s="481"/>
      <c r="H24" s="481"/>
      <c r="I24" s="481"/>
      <c r="J24" s="481"/>
      <c r="K24" s="481"/>
      <c r="L24" s="481"/>
      <c r="M24" s="481"/>
      <c r="N24" s="481"/>
      <c r="O24" s="481"/>
      <c r="P24" s="481"/>
      <c r="Q24" s="481"/>
      <c r="R24" s="481"/>
      <c r="S24" s="481"/>
      <c r="T24" s="481"/>
      <c r="U24" s="481"/>
      <c r="V24" s="481"/>
      <c r="W24" s="481"/>
      <c r="X24" s="481"/>
      <c r="Y24" s="482"/>
    </row>
    <row r="25" spans="1:25">
      <c r="A25" s="486"/>
      <c r="B25" s="476" t="s">
        <v>361</v>
      </c>
      <c r="C25" s="476"/>
      <c r="D25" s="476"/>
      <c r="E25" s="480"/>
      <c r="F25" s="481"/>
      <c r="G25" s="481"/>
      <c r="H25" s="481"/>
      <c r="I25" s="481"/>
      <c r="J25" s="481"/>
      <c r="K25" s="481"/>
      <c r="L25" s="481"/>
      <c r="M25" s="481"/>
      <c r="N25" s="481"/>
      <c r="O25" s="481"/>
      <c r="P25" s="481"/>
      <c r="Q25" s="481"/>
      <c r="R25" s="481"/>
      <c r="S25" s="481"/>
      <c r="T25" s="481"/>
      <c r="U25" s="481"/>
      <c r="V25" s="481"/>
      <c r="W25" s="481"/>
      <c r="X25" s="481"/>
      <c r="Y25" s="482"/>
    </row>
    <row r="26" spans="1:25">
      <c r="A26" s="486"/>
      <c r="B26" s="485" t="s">
        <v>362</v>
      </c>
      <c r="C26" s="485"/>
      <c r="D26" s="485"/>
      <c r="E26" s="480"/>
      <c r="F26" s="481"/>
      <c r="G26" s="481"/>
      <c r="H26" s="481"/>
      <c r="I26" s="481"/>
      <c r="J26" s="481"/>
      <c r="K26" s="481"/>
      <c r="L26" s="481"/>
      <c r="M26" s="481"/>
      <c r="N26" s="481"/>
      <c r="O26" s="481"/>
      <c r="P26" s="481"/>
      <c r="Q26" s="481"/>
      <c r="R26" s="481"/>
      <c r="S26" s="481"/>
      <c r="T26" s="481"/>
      <c r="U26" s="481"/>
      <c r="V26" s="481"/>
      <c r="W26" s="481"/>
      <c r="X26" s="481"/>
      <c r="Y26" s="482"/>
    </row>
    <row r="27" spans="1:25">
      <c r="A27" s="486">
        <v>3</v>
      </c>
      <c r="B27" s="487" t="s">
        <v>364</v>
      </c>
      <c r="C27" s="487"/>
      <c r="D27" s="487"/>
      <c r="E27" s="480"/>
      <c r="F27" s="481"/>
      <c r="G27" s="481"/>
      <c r="H27" s="481"/>
      <c r="I27" s="481"/>
      <c r="J27" s="481"/>
      <c r="K27" s="481"/>
      <c r="L27" s="481"/>
      <c r="M27" s="481"/>
      <c r="N27" s="481"/>
      <c r="O27" s="481"/>
      <c r="P27" s="481"/>
      <c r="Q27" s="481"/>
      <c r="R27" s="481"/>
      <c r="S27" s="481"/>
      <c r="T27" s="481"/>
      <c r="U27" s="481"/>
      <c r="V27" s="481"/>
      <c r="W27" s="481"/>
      <c r="X27" s="481"/>
      <c r="Y27" s="482"/>
    </row>
    <row r="28" spans="1:25">
      <c r="A28" s="486"/>
      <c r="B28" s="476" t="s">
        <v>361</v>
      </c>
      <c r="C28" s="476"/>
      <c r="D28" s="476"/>
      <c r="E28" s="480"/>
      <c r="F28" s="481"/>
      <c r="G28" s="481"/>
      <c r="H28" s="481"/>
      <c r="I28" s="481"/>
      <c r="J28" s="481"/>
      <c r="K28" s="481"/>
      <c r="L28" s="481"/>
      <c r="M28" s="481"/>
      <c r="N28" s="481"/>
      <c r="O28" s="481"/>
      <c r="P28" s="481"/>
      <c r="Q28" s="481"/>
      <c r="R28" s="481"/>
      <c r="S28" s="481"/>
      <c r="T28" s="481"/>
      <c r="U28" s="481"/>
      <c r="V28" s="481"/>
      <c r="W28" s="481"/>
      <c r="X28" s="481"/>
      <c r="Y28" s="482"/>
    </row>
    <row r="29" spans="1:25">
      <c r="A29" s="486"/>
      <c r="B29" s="485" t="s">
        <v>362</v>
      </c>
      <c r="C29" s="485"/>
      <c r="D29" s="485"/>
      <c r="E29" s="480"/>
      <c r="F29" s="481"/>
      <c r="G29" s="481"/>
      <c r="H29" s="481"/>
      <c r="I29" s="481"/>
      <c r="J29" s="481"/>
      <c r="K29" s="481"/>
      <c r="L29" s="481"/>
      <c r="M29" s="481"/>
      <c r="N29" s="481"/>
      <c r="O29" s="481"/>
      <c r="P29" s="481"/>
      <c r="Q29" s="481"/>
      <c r="R29" s="481"/>
      <c r="S29" s="481"/>
      <c r="T29" s="481"/>
      <c r="U29" s="481"/>
      <c r="V29" s="481"/>
      <c r="W29" s="481"/>
      <c r="X29" s="481"/>
      <c r="Y29" s="482"/>
    </row>
    <row r="30" spans="1:25">
      <c r="A30" s="486">
        <v>4</v>
      </c>
      <c r="B30" s="487" t="s">
        <v>365</v>
      </c>
      <c r="C30" s="487"/>
      <c r="D30" s="487"/>
      <c r="E30" s="480"/>
      <c r="F30" s="481"/>
      <c r="G30" s="481"/>
      <c r="H30" s="481"/>
      <c r="I30" s="481"/>
      <c r="J30" s="481"/>
      <c r="K30" s="481"/>
      <c r="L30" s="481"/>
      <c r="M30" s="481"/>
      <c r="N30" s="481"/>
      <c r="O30" s="481"/>
      <c r="P30" s="481"/>
      <c r="Q30" s="481"/>
      <c r="R30" s="481"/>
      <c r="S30" s="481"/>
      <c r="T30" s="481"/>
      <c r="U30" s="481"/>
      <c r="V30" s="481"/>
      <c r="W30" s="481"/>
      <c r="X30" s="481"/>
      <c r="Y30" s="482"/>
    </row>
    <row r="31" spans="1:25">
      <c r="A31" s="486"/>
      <c r="B31" s="476" t="s">
        <v>361</v>
      </c>
      <c r="C31" s="476"/>
      <c r="D31" s="476"/>
      <c r="E31" s="480"/>
      <c r="F31" s="481"/>
      <c r="G31" s="481"/>
      <c r="H31" s="481"/>
      <c r="I31" s="481"/>
      <c r="J31" s="481"/>
      <c r="K31" s="481"/>
      <c r="L31" s="481"/>
      <c r="M31" s="481"/>
      <c r="N31" s="481"/>
      <c r="O31" s="481"/>
      <c r="P31" s="481"/>
      <c r="Q31" s="481"/>
      <c r="R31" s="481"/>
      <c r="S31" s="481"/>
      <c r="T31" s="481"/>
      <c r="U31" s="481"/>
      <c r="V31" s="481"/>
      <c r="W31" s="481"/>
      <c r="X31" s="481"/>
      <c r="Y31" s="482"/>
    </row>
    <row r="32" spans="1:25">
      <c r="A32" s="486"/>
      <c r="B32" s="485" t="s">
        <v>362</v>
      </c>
      <c r="C32" s="485"/>
      <c r="D32" s="485"/>
      <c r="E32" s="480"/>
      <c r="F32" s="481"/>
      <c r="G32" s="481"/>
      <c r="H32" s="481"/>
      <c r="I32" s="481"/>
      <c r="J32" s="481"/>
      <c r="K32" s="481"/>
      <c r="L32" s="481"/>
      <c r="M32" s="481"/>
      <c r="N32" s="481"/>
      <c r="O32" s="481"/>
      <c r="P32" s="481"/>
      <c r="Q32" s="481"/>
      <c r="R32" s="481"/>
      <c r="S32" s="481"/>
      <c r="T32" s="481"/>
      <c r="U32" s="481"/>
      <c r="V32" s="481"/>
      <c r="W32" s="481"/>
      <c r="X32" s="481"/>
      <c r="Y32" s="482"/>
    </row>
    <row r="33" spans="1:25">
      <c r="A33" s="486">
        <v>5</v>
      </c>
      <c r="B33" s="487" t="s">
        <v>366</v>
      </c>
      <c r="C33" s="487"/>
      <c r="D33" s="487"/>
      <c r="E33" s="480"/>
      <c r="F33" s="481"/>
      <c r="G33" s="481"/>
      <c r="H33" s="481"/>
      <c r="I33" s="481"/>
      <c r="J33" s="481"/>
      <c r="K33" s="481"/>
      <c r="L33" s="481"/>
      <c r="M33" s="481"/>
      <c r="N33" s="481"/>
      <c r="O33" s="481"/>
      <c r="P33" s="481"/>
      <c r="Q33" s="481"/>
      <c r="R33" s="481"/>
      <c r="S33" s="481"/>
      <c r="T33" s="481"/>
      <c r="U33" s="481"/>
      <c r="V33" s="481"/>
      <c r="W33" s="481"/>
      <c r="X33" s="481"/>
      <c r="Y33" s="482"/>
    </row>
    <row r="34" spans="1:25">
      <c r="A34" s="486"/>
      <c r="B34" s="476" t="s">
        <v>361</v>
      </c>
      <c r="C34" s="476"/>
      <c r="D34" s="476"/>
      <c r="E34" s="480"/>
      <c r="F34" s="481"/>
      <c r="G34" s="481"/>
      <c r="H34" s="481"/>
      <c r="I34" s="481"/>
      <c r="J34" s="481"/>
      <c r="K34" s="481"/>
      <c r="L34" s="481"/>
      <c r="M34" s="481"/>
      <c r="N34" s="481"/>
      <c r="O34" s="481"/>
      <c r="P34" s="481"/>
      <c r="Q34" s="481"/>
      <c r="R34" s="481"/>
      <c r="S34" s="481"/>
      <c r="T34" s="481"/>
      <c r="U34" s="481"/>
      <c r="V34" s="481"/>
      <c r="W34" s="481"/>
      <c r="X34" s="481"/>
      <c r="Y34" s="482"/>
    </row>
    <row r="35" spans="1:25">
      <c r="A35" s="486"/>
      <c r="B35" s="485" t="s">
        <v>362</v>
      </c>
      <c r="C35" s="485"/>
      <c r="D35" s="485"/>
      <c r="E35" s="480"/>
      <c r="F35" s="481"/>
      <c r="G35" s="481"/>
      <c r="H35" s="481"/>
      <c r="I35" s="481"/>
      <c r="J35" s="481"/>
      <c r="K35" s="481"/>
      <c r="L35" s="481"/>
      <c r="M35" s="481"/>
      <c r="N35" s="481"/>
      <c r="O35" s="481"/>
      <c r="P35" s="481"/>
      <c r="Q35" s="481"/>
      <c r="R35" s="481"/>
      <c r="S35" s="481"/>
      <c r="T35" s="481"/>
      <c r="U35" s="481"/>
      <c r="V35" s="481"/>
      <c r="W35" s="481"/>
      <c r="X35" s="481"/>
      <c r="Y35" s="482"/>
    </row>
    <row r="36" spans="1:25">
      <c r="A36" s="176">
        <v>6</v>
      </c>
      <c r="B36" s="488" t="s">
        <v>367</v>
      </c>
      <c r="C36" s="488"/>
      <c r="D36" s="488"/>
      <c r="E36" s="480"/>
      <c r="F36" s="481"/>
      <c r="G36" s="481"/>
      <c r="H36" s="481"/>
      <c r="I36" s="481"/>
      <c r="J36" s="481"/>
      <c r="K36" s="481"/>
      <c r="L36" s="481"/>
      <c r="M36" s="481"/>
      <c r="N36" s="481"/>
      <c r="O36" s="481"/>
      <c r="P36" s="481"/>
      <c r="Q36" s="481"/>
      <c r="R36" s="481"/>
      <c r="S36" s="481"/>
      <c r="T36" s="481"/>
      <c r="U36" s="481"/>
      <c r="V36" s="481"/>
      <c r="W36" s="481"/>
      <c r="X36" s="481"/>
      <c r="Y36" s="482"/>
    </row>
    <row r="37" spans="1:25">
      <c r="A37" s="486">
        <v>7</v>
      </c>
      <c r="B37" s="487" t="s">
        <v>368</v>
      </c>
      <c r="C37" s="487"/>
      <c r="D37" s="487"/>
      <c r="E37" s="480"/>
      <c r="F37" s="481"/>
      <c r="G37" s="481"/>
      <c r="H37" s="481"/>
      <c r="I37" s="481"/>
      <c r="J37" s="481"/>
      <c r="K37" s="481"/>
      <c r="L37" s="481"/>
      <c r="M37" s="481"/>
      <c r="N37" s="481"/>
      <c r="O37" s="481"/>
      <c r="P37" s="481"/>
      <c r="Q37" s="481"/>
      <c r="R37" s="481"/>
      <c r="S37" s="481"/>
      <c r="T37" s="481"/>
      <c r="U37" s="481"/>
      <c r="V37" s="481"/>
      <c r="W37" s="481"/>
      <c r="X37" s="481"/>
      <c r="Y37" s="482"/>
    </row>
    <row r="38" spans="1:25">
      <c r="A38" s="486"/>
      <c r="B38" s="476" t="s">
        <v>361</v>
      </c>
      <c r="C38" s="476"/>
      <c r="D38" s="476"/>
      <c r="E38" s="480"/>
      <c r="F38" s="481"/>
      <c r="G38" s="481"/>
      <c r="H38" s="481"/>
      <c r="I38" s="481"/>
      <c r="J38" s="481"/>
      <c r="K38" s="481"/>
      <c r="L38" s="481"/>
      <c r="M38" s="481"/>
      <c r="N38" s="481"/>
      <c r="O38" s="481"/>
      <c r="P38" s="481"/>
      <c r="Q38" s="481"/>
      <c r="R38" s="481"/>
      <c r="S38" s="481"/>
      <c r="T38" s="481"/>
      <c r="U38" s="481"/>
      <c r="V38" s="481"/>
      <c r="W38" s="481"/>
      <c r="X38" s="481"/>
      <c r="Y38" s="482"/>
    </row>
    <row r="39" spans="1:25">
      <c r="A39" s="486"/>
      <c r="B39" s="485" t="s">
        <v>362</v>
      </c>
      <c r="C39" s="485"/>
      <c r="D39" s="485"/>
      <c r="E39" s="480"/>
      <c r="F39" s="481"/>
      <c r="G39" s="481"/>
      <c r="H39" s="481"/>
      <c r="I39" s="481"/>
      <c r="J39" s="481"/>
      <c r="K39" s="481"/>
      <c r="L39" s="481"/>
      <c r="M39" s="481"/>
      <c r="N39" s="481"/>
      <c r="O39" s="481"/>
      <c r="P39" s="481"/>
      <c r="Q39" s="481"/>
      <c r="R39" s="481"/>
      <c r="S39" s="481"/>
      <c r="T39" s="481"/>
      <c r="U39" s="481"/>
      <c r="V39" s="481"/>
      <c r="W39" s="481"/>
      <c r="X39" s="481"/>
      <c r="Y39" s="482"/>
    </row>
    <row r="40" spans="1:25">
      <c r="A40" s="486">
        <v>8</v>
      </c>
      <c r="B40" s="487" t="s">
        <v>369</v>
      </c>
      <c r="C40" s="487"/>
      <c r="D40" s="487"/>
      <c r="E40" s="480"/>
      <c r="F40" s="481"/>
      <c r="G40" s="481"/>
      <c r="H40" s="481"/>
      <c r="I40" s="481"/>
      <c r="J40" s="481"/>
      <c r="K40" s="481"/>
      <c r="L40" s="481"/>
      <c r="M40" s="481"/>
      <c r="N40" s="481"/>
      <c r="O40" s="481"/>
      <c r="P40" s="481"/>
      <c r="Q40" s="481"/>
      <c r="R40" s="481"/>
      <c r="S40" s="481"/>
      <c r="T40" s="481"/>
      <c r="U40" s="481"/>
      <c r="V40" s="481"/>
      <c r="W40" s="481"/>
      <c r="X40" s="481"/>
      <c r="Y40" s="482"/>
    </row>
    <row r="41" spans="1:25">
      <c r="A41" s="486"/>
      <c r="B41" s="476" t="s">
        <v>361</v>
      </c>
      <c r="C41" s="476"/>
      <c r="D41" s="476"/>
      <c r="E41" s="480"/>
      <c r="F41" s="481"/>
      <c r="G41" s="481"/>
      <c r="H41" s="481"/>
      <c r="I41" s="481"/>
      <c r="J41" s="481"/>
      <c r="K41" s="481"/>
      <c r="L41" s="481"/>
      <c r="M41" s="481"/>
      <c r="N41" s="481"/>
      <c r="O41" s="481"/>
      <c r="P41" s="481"/>
      <c r="Q41" s="481"/>
      <c r="R41" s="481"/>
      <c r="S41" s="481"/>
      <c r="T41" s="481"/>
      <c r="U41" s="481"/>
      <c r="V41" s="481"/>
      <c r="W41" s="481"/>
      <c r="X41" s="481"/>
      <c r="Y41" s="482"/>
    </row>
    <row r="42" spans="1:25">
      <c r="A42" s="486"/>
      <c r="B42" s="485" t="s">
        <v>362</v>
      </c>
      <c r="C42" s="485"/>
      <c r="D42" s="485"/>
      <c r="E42" s="480"/>
      <c r="F42" s="481"/>
      <c r="G42" s="481"/>
      <c r="H42" s="481"/>
      <c r="I42" s="481"/>
      <c r="J42" s="481"/>
      <c r="K42" s="481"/>
      <c r="L42" s="481"/>
      <c r="M42" s="481"/>
      <c r="N42" s="481"/>
      <c r="O42" s="481"/>
      <c r="P42" s="481"/>
      <c r="Q42" s="481"/>
      <c r="R42" s="481"/>
      <c r="S42" s="481"/>
      <c r="T42" s="481"/>
      <c r="U42" s="481"/>
      <c r="V42" s="481"/>
      <c r="W42" s="481"/>
      <c r="X42" s="481"/>
      <c r="Y42" s="482"/>
    </row>
    <row r="43" spans="1:25">
      <c r="A43" s="486">
        <v>9</v>
      </c>
      <c r="B43" s="487" t="s">
        <v>370</v>
      </c>
      <c r="C43" s="487"/>
      <c r="D43" s="487"/>
      <c r="E43" s="480"/>
      <c r="F43" s="481"/>
      <c r="G43" s="481"/>
      <c r="H43" s="481"/>
      <c r="I43" s="481"/>
      <c r="J43" s="481"/>
      <c r="K43" s="481"/>
      <c r="L43" s="481"/>
      <c r="M43" s="481"/>
      <c r="N43" s="481"/>
      <c r="O43" s="481"/>
      <c r="P43" s="481"/>
      <c r="Q43" s="481"/>
      <c r="R43" s="481"/>
      <c r="S43" s="481"/>
      <c r="T43" s="481"/>
      <c r="U43" s="481"/>
      <c r="V43" s="481"/>
      <c r="W43" s="481"/>
      <c r="X43" s="481"/>
      <c r="Y43" s="482"/>
    </row>
    <row r="44" spans="1:25">
      <c r="A44" s="486"/>
      <c r="B44" s="476" t="s">
        <v>361</v>
      </c>
      <c r="C44" s="476"/>
      <c r="D44" s="476"/>
      <c r="E44" s="480"/>
      <c r="F44" s="481"/>
      <c r="G44" s="481"/>
      <c r="H44" s="481"/>
      <c r="I44" s="481"/>
      <c r="J44" s="481"/>
      <c r="K44" s="481"/>
      <c r="L44" s="481"/>
      <c r="M44" s="481"/>
      <c r="N44" s="481"/>
      <c r="O44" s="481"/>
      <c r="P44" s="481"/>
      <c r="Q44" s="481"/>
      <c r="R44" s="481"/>
      <c r="S44" s="481"/>
      <c r="T44" s="481"/>
      <c r="U44" s="481"/>
      <c r="V44" s="481"/>
      <c r="W44" s="481"/>
      <c r="X44" s="481"/>
      <c r="Y44" s="482"/>
    </row>
    <row r="45" spans="1:25">
      <c r="A45" s="486"/>
      <c r="B45" s="485" t="s">
        <v>362</v>
      </c>
      <c r="C45" s="485"/>
      <c r="D45" s="485"/>
      <c r="E45" s="483"/>
      <c r="F45" s="413"/>
      <c r="G45" s="413"/>
      <c r="H45" s="413"/>
      <c r="I45" s="413"/>
      <c r="J45" s="413"/>
      <c r="K45" s="413"/>
      <c r="L45" s="413"/>
      <c r="M45" s="413"/>
      <c r="N45" s="413"/>
      <c r="O45" s="413"/>
      <c r="P45" s="413"/>
      <c r="Q45" s="413"/>
      <c r="R45" s="413"/>
      <c r="S45" s="413"/>
      <c r="T45" s="413"/>
      <c r="U45" s="413"/>
      <c r="V45" s="413"/>
      <c r="W45" s="413"/>
      <c r="X45" s="413"/>
      <c r="Y45" s="484"/>
    </row>
    <row r="46" spans="1:25" ht="13.15" customHeight="1">
      <c r="A46" s="475" t="str">
        <f>IF(E45&gt;Basic!B5, "You are exceeding the completion schedule of " &amp; Basic!B5 &amp; " months as specified  in the bidding documents.", "")</f>
        <v/>
      </c>
      <c r="B46" s="475"/>
      <c r="C46" s="475"/>
      <c r="D46" s="475"/>
      <c r="E46" s="475"/>
      <c r="F46" s="475"/>
      <c r="G46" s="475"/>
    </row>
    <row r="47" spans="1:25" ht="13.15" hidden="1" customHeight="1">
      <c r="A47" s="475" t="str">
        <f>IF(F45&gt;Basic!B6, "You are exceeding the completion schedule of " &amp; Basic!B6 &amp; " months as specified for 400KV D/C (Quad) Kurnool-Kurnool (APTRANSCO) Transmisison Line  in the bidding documents.", "")</f>
        <v/>
      </c>
      <c r="B47" s="475"/>
      <c r="C47" s="475"/>
      <c r="D47" s="475"/>
      <c r="E47" s="475"/>
      <c r="F47" s="475"/>
      <c r="G47" s="475"/>
    </row>
    <row r="48" spans="1:25" ht="13.15" hidden="1" customHeight="1">
      <c r="A48" s="475" t="str">
        <f>IF(G45&gt;Basic!B7, "You are exceeding the completion schedule of " &amp; Basic!B7 &amp; " months  for LILO of Neyveli-Trichy 400KV S/C Transmission Line at Nagapatinam Pooling Station as specified in the bidding documents.", "")</f>
        <v/>
      </c>
      <c r="B48" s="475"/>
      <c r="C48" s="475"/>
      <c r="D48" s="475"/>
      <c r="E48" s="475"/>
      <c r="F48" s="475"/>
      <c r="G48" s="475"/>
    </row>
    <row r="49" spans="1:25" ht="13.15" hidden="1" customHeight="1">
      <c r="D49" s="105"/>
      <c r="E49" s="105"/>
      <c r="F49" s="105"/>
    </row>
    <row r="50" spans="1:25">
      <c r="A50" s="91" t="s">
        <v>7</v>
      </c>
      <c r="B50" s="106" t="str">
        <f>'Attach 3(JV)'!B24</f>
        <v/>
      </c>
      <c r="E50" s="105" t="s">
        <v>5</v>
      </c>
      <c r="F50" s="105"/>
      <c r="G50" s="417" t="str">
        <f>'Attach 3(JV)'!E24</f>
        <v/>
      </c>
      <c r="H50" s="417"/>
      <c r="I50" s="417"/>
      <c r="J50" s="417"/>
    </row>
    <row r="51" spans="1:25">
      <c r="A51" s="91" t="s">
        <v>8</v>
      </c>
      <c r="B51" s="107" t="str">
        <f>'Attach 3(JV)'!B25</f>
        <v/>
      </c>
      <c r="E51" s="105" t="s">
        <v>6</v>
      </c>
      <c r="F51" s="105"/>
      <c r="G51" s="417" t="str">
        <f>'Attach 3(JV)'!E25</f>
        <v/>
      </c>
      <c r="H51" s="417"/>
      <c r="I51" s="417"/>
      <c r="J51" s="417"/>
    </row>
    <row r="52" spans="1:25">
      <c r="D52" s="105"/>
      <c r="E52" s="105"/>
      <c r="F52" s="105"/>
      <c r="G52" s="167"/>
    </row>
    <row r="53" spans="1:25" hidden="1">
      <c r="A53" s="71"/>
    </row>
    <row r="54" spans="1:25" ht="37.15" customHeight="1">
      <c r="A54" s="177" t="s">
        <v>375</v>
      </c>
      <c r="B54" s="490" t="s">
        <v>374</v>
      </c>
      <c r="C54" s="490"/>
      <c r="D54" s="490"/>
      <c r="E54" s="490"/>
      <c r="F54" s="490"/>
      <c r="G54" s="490"/>
      <c r="H54" s="490"/>
      <c r="I54" s="490"/>
      <c r="J54" s="490"/>
      <c r="K54" s="490"/>
      <c r="L54" s="490"/>
      <c r="M54" s="490"/>
      <c r="N54" s="490"/>
      <c r="O54" s="490"/>
      <c r="P54" s="490"/>
      <c r="Q54" s="490"/>
      <c r="R54" s="490"/>
      <c r="S54" s="490"/>
      <c r="T54" s="490"/>
      <c r="U54" s="490"/>
      <c r="V54" s="490"/>
      <c r="W54" s="490"/>
      <c r="X54" s="490"/>
      <c r="Y54" s="490"/>
    </row>
    <row r="56" spans="1:25">
      <c r="A56" s="71"/>
    </row>
    <row r="58" spans="1:25">
      <c r="A58" s="71"/>
    </row>
    <row r="60" spans="1:25">
      <c r="A60" s="71"/>
    </row>
    <row r="61" spans="1:25" ht="20.100000000000001" customHeight="1"/>
    <row r="62" spans="1:25" ht="20.100000000000001" customHeight="1"/>
    <row r="63" spans="1:25" ht="20.100000000000001" customHeight="1"/>
    <row r="64" spans="1:25" ht="20.100000000000001" customHeight="1"/>
  </sheetData>
  <sheetProtection password="D8A0" sheet="1" formatColumns="0" formatRows="0" selectLockedCells="1"/>
  <customSheetViews>
    <customSheetView guid="{8BD42F4C-5837-4B6B-999C-7081B978F5B9}" showPageBreaks="1" showGridLines="0" fitToPage="1" printArea="1" hiddenRows="1" view="pageBreakPreview" topLeftCell="A10">
      <selection activeCell="AA26" sqref="AA26"/>
      <rowBreaks count="1" manualBreakCount="1">
        <brk id="54" max="24" man="1"/>
      </rowBreaks>
      <pageMargins left="1.25" right="0.7" top="1.25" bottom="0.6" header="0.34" footer="0.35"/>
      <printOptions horizontalCentered="1"/>
      <pageSetup paperSize="9" scale="73" orientation="portrait" r:id="rId1"/>
      <headerFooter alignWithMargins="0">
        <oddFooter>&amp;R&amp;"Book Antiqua,Bold"&amp;8 Page &amp;P of &amp;N</oddFooter>
      </headerFooter>
    </customSheetView>
    <customSheetView guid="{705A993D-5DF6-4963-9DB5-8F89E6445EBA}" showPageBreaks="1" showGridLines="0" fitToPage="1" printArea="1" hiddenRows="1" hiddenColumns="1" view="pageBreakPreview" topLeftCell="F1">
      <selection activeCell="A16" sqref="A16:Y16"/>
      <pageMargins left="0.75" right="0.63" top="0.57999999999999996" bottom="0.6" header="0.34" footer="0.35"/>
      <pageSetup scale="41" fitToHeight="0" orientation="portrait" r:id="rId2"/>
      <headerFooter alignWithMargins="0">
        <oddFooter>&amp;R&amp;"Book Antiqua,Bold"&amp;8 Page &amp;P of &amp;N</oddFooter>
      </headerFooter>
    </customSheetView>
    <customSheetView guid="{FFA7F230-53D0-48EC-855F-98BD36863E0C}" showPageBreaks="1" showGridLines="0" fitToPage="1" printArea="1" hiddenRows="1" hiddenColumns="1" view="pageBreakPreview">
      <selection activeCell="H51" sqref="H51"/>
      <pageMargins left="0.75" right="0.63" top="0.57999999999999996" bottom="0.6" header="0.34" footer="0.35"/>
      <pageSetup scale="93" fitToHeight="0" orientation="portrait" r:id="rId3"/>
      <headerFooter alignWithMargins="0">
        <oddFooter>&amp;R&amp;"Book Antiqua,Bold"&amp;8 Page &amp;P of &amp;N</oddFooter>
      </headerFooter>
    </customSheetView>
    <customSheetView guid="{0E3D301D-E03B-4B92-8B58-0C87959E7F62}" showPageBreaks="1" showGridLines="0" fitToPage="1" printArea="1" hiddenRows="1" view="pageBreakPreview">
      <selection activeCell="E44" sqref="E44:G44"/>
      <rowBreaks count="2" manualBreakCount="2">
        <brk id="24" max="6" man="1"/>
        <brk id="54" max="6" man="1"/>
      </rowBreaks>
      <pageMargins left="0.75" right="0.63" top="0.57999999999999996" bottom="0.6" header="0.34" footer="0.35"/>
      <pageSetup scale="93" fitToHeight="0" orientation="portrait" r:id="rId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hiddenRows="1" view="pageBreakPreview" topLeftCell="A31">
      <selection activeCell="E44" sqref="E44:G44"/>
      <rowBreaks count="2" manualBreakCount="2">
        <brk id="24" max="6" man="1"/>
        <brk id="54" max="6" man="1"/>
      </rowBreaks>
      <pageMargins left="0.75" right="0.63" top="0.57999999999999996" bottom="0.6" header="0.34" footer="0.35"/>
      <pageSetup scale="93" fitToHeight="0" orientation="portrait" r:id="rId13"/>
      <headerFooter alignWithMargins="0">
        <oddFooter>&amp;R&amp;"Book Antiqua,Bold"&amp;8 Page &amp;P of &amp;N</oddFooter>
      </headerFooter>
    </customSheetView>
    <customSheetView guid="{31C9BD41-85AC-49F8-A4C5-D341A7DF9809}" showPageBreaks="1" showGridLines="0" fitToPage="1" printArea="1" hiddenRows="1" view="pageBreakPreview">
      <selection activeCell="E44" sqref="E44:G44"/>
      <rowBreaks count="2" manualBreakCount="2">
        <brk id="24" max="6" man="1"/>
        <brk id="54" max="6" man="1"/>
      </rowBreaks>
      <pageMargins left="0.75" right="0.63" top="0.57999999999999996" bottom="0.6" header="0.34" footer="0.35"/>
      <pageSetup scale="93" fitToHeight="0" orientation="portrait" r:id="rId14"/>
      <headerFooter alignWithMargins="0">
        <oddFooter>&amp;R&amp;"Book Antiqua,Bold"&amp;8 Page &amp;P of &amp;N</oddFooter>
      </headerFooter>
    </customSheetView>
    <customSheetView guid="{98F1BFA0-C539-421E-A117-3F3CC19FB763}" showPageBreaks="1" showGridLines="0" fitToPage="1" printArea="1" hiddenRows="1" hiddenColumns="1" view="pageBreakPreview" topLeftCell="F1">
      <selection activeCell="A16" sqref="A16:Y16"/>
      <pageMargins left="0.75" right="0.63" top="0.57999999999999996" bottom="0.6" header="0.34" footer="0.35"/>
      <pageSetup scale="41" fitToHeight="0" orientation="portrait" r:id="rId15"/>
      <headerFooter alignWithMargins="0">
        <oddFooter>&amp;R&amp;"Book Antiqua,Bold"&amp;8 Page &amp;P of &amp;N</oddFooter>
      </headerFooter>
    </customSheetView>
    <customSheetView guid="{C5EDEBE1-F188-4851-AFDC-E4218278837C}" showPageBreaks="1" showGridLines="0" fitToPage="1" printArea="1" hiddenRows="1" view="pageBreakPreview">
      <selection sqref="A1:IV65536"/>
      <rowBreaks count="1" manualBreakCount="1">
        <brk id="54" max="24" man="1"/>
      </rowBreaks>
      <pageMargins left="0.75" right="0.63" top="0.57999999999999996" bottom="0.6" header="0.34" footer="0.35"/>
      <pageSetup paperSize="9" scale="79" fitToHeight="0" orientation="portrait" r:id="rId16"/>
      <headerFooter alignWithMargins="0">
        <oddFooter>&amp;R&amp;"Book Antiqua,Bold"&amp;8 Page &amp;P of &amp;N</oddFooter>
      </headerFooter>
    </customSheetView>
    <customSheetView guid="{896C4606-168D-457E-AE08-62C88BDF5B8A}" showPageBreaks="1" showGridLines="0" fitToPage="1" printArea="1" hiddenRows="1" view="pageBreakPreview" topLeftCell="A7">
      <selection sqref="A1:IV65536"/>
      <rowBreaks count="1" manualBreakCount="1">
        <brk id="54" max="24" man="1"/>
      </rowBreaks>
      <pageMargins left="0.75" right="0.63" top="0.57999999999999996" bottom="0.6" header="0.34" footer="0.35"/>
      <pageSetup paperSize="9" scale="79" fitToHeight="0" orientation="portrait" r:id="rId17"/>
      <headerFooter alignWithMargins="0">
        <oddFooter>&amp;R&amp;"Book Antiqua,Bold"&amp;8 Page &amp;P of &amp;N</oddFooter>
      </headerFooter>
    </customSheetView>
  </customSheetViews>
  <mergeCells count="52">
    <mergeCell ref="A8:D8"/>
    <mergeCell ref="A3:Y3"/>
    <mergeCell ref="A5:Y5"/>
    <mergeCell ref="B9:D9"/>
    <mergeCell ref="B10:D10"/>
    <mergeCell ref="B11:D11"/>
    <mergeCell ref="B54:Y54"/>
    <mergeCell ref="A43:A45"/>
    <mergeCell ref="B40:D40"/>
    <mergeCell ref="A40:A42"/>
    <mergeCell ref="B41:D41"/>
    <mergeCell ref="G50:J50"/>
    <mergeCell ref="B18:D20"/>
    <mergeCell ref="A16:Y16"/>
    <mergeCell ref="B37:D37"/>
    <mergeCell ref="B34:D34"/>
    <mergeCell ref="B29:D29"/>
    <mergeCell ref="E18:Y19"/>
    <mergeCell ref="A18:A20"/>
    <mergeCell ref="B32:D32"/>
    <mergeCell ref="A27:A29"/>
    <mergeCell ref="B27:D27"/>
    <mergeCell ref="B12:D12"/>
    <mergeCell ref="B25:D25"/>
    <mergeCell ref="B26:D26"/>
    <mergeCell ref="E20:G20"/>
    <mergeCell ref="A24:A26"/>
    <mergeCell ref="B24:D24"/>
    <mergeCell ref="B23:D23"/>
    <mergeCell ref="B21:D21"/>
    <mergeCell ref="B22:D22"/>
    <mergeCell ref="B28:D28"/>
    <mergeCell ref="E21:Y45"/>
    <mergeCell ref="B42:D42"/>
    <mergeCell ref="A30:A32"/>
    <mergeCell ref="B30:D30"/>
    <mergeCell ref="B45:D45"/>
    <mergeCell ref="B43:D43"/>
    <mergeCell ref="A37:A39"/>
    <mergeCell ref="B35:D35"/>
    <mergeCell ref="B36:D36"/>
    <mergeCell ref="B31:D31"/>
    <mergeCell ref="A33:A35"/>
    <mergeCell ref="B33:D33"/>
    <mergeCell ref="B38:D38"/>
    <mergeCell ref="B39:D39"/>
    <mergeCell ref="A21:A23"/>
    <mergeCell ref="G51:J51"/>
    <mergeCell ref="A46:G46"/>
    <mergeCell ref="A47:G47"/>
    <mergeCell ref="A48:G48"/>
    <mergeCell ref="B44:D44"/>
  </mergeCells>
  <phoneticPr fontId="3" type="noConversion"/>
  <dataValidations count="1">
    <dataValidation type="decimal" allowBlank="1" showInputMessage="1" showErrorMessage="1" error="Enter period in numeric figure only !" sqref="G47">
      <formula1>0</formula1>
      <formula2>100</formula2>
    </dataValidation>
  </dataValidations>
  <printOptions horizontalCentered="1"/>
  <pageMargins left="1.25" right="0.7" top="1.25" bottom="0.6" header="0.34" footer="0.35"/>
  <pageSetup paperSize="9" scale="73" orientation="portrait" r:id="rId18"/>
  <headerFooter alignWithMargins="0">
    <oddFooter>&amp;R&amp;"Book Antiqua,Bold"&amp;8 Page &amp;P of &amp;N</oddFooter>
  </headerFooter>
  <rowBreaks count="1" manualBreakCount="1">
    <brk id="54" max="24" man="1"/>
  </rowBreaks>
  <drawing r:id="rId1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32"/>
  <sheetViews>
    <sheetView showGridLines="0" view="pageBreakPreview" zoomScaleNormal="100" zoomScaleSheetLayoutView="100" workbookViewId="0">
      <selection activeCell="A3" sqref="A3:E3"/>
    </sheetView>
  </sheetViews>
  <sheetFormatPr defaultColWidth="8.85546875" defaultRowHeight="15.75"/>
  <cols>
    <col min="1" max="1" width="12.140625" style="15" customWidth="1"/>
    <col min="2" max="2" width="20.5703125" style="15" customWidth="1"/>
    <col min="3" max="3" width="13.7109375" style="15" customWidth="1"/>
    <col min="4" max="4" width="15.42578125" style="15" customWidth="1"/>
    <col min="5" max="5" width="39.28515625" style="15" customWidth="1"/>
    <col min="6" max="8" width="9.140625" style="15" customWidth="1"/>
    <col min="9" max="16384" width="8.85546875" style="172"/>
  </cols>
  <sheetData>
    <row r="1" spans="1:9">
      <c r="A1" s="73" t="str">
        <f>'Attach 3(JV)'!A1</f>
        <v>Specification No.:N2JM/C&amp;M/CS/15(19)</v>
      </c>
      <c r="B1" s="178"/>
      <c r="C1" s="178"/>
      <c r="D1" s="178"/>
      <c r="E1" s="171" t="str">
        <f>"Attachment-10 "</f>
        <v xml:space="preserve">Attachment-10 </v>
      </c>
    </row>
    <row r="3" spans="1:9" ht="45.75" customHeight="1">
      <c r="A3" s="492" t="str">
        <f>'Attach 3(JV)'!A3</f>
        <v>Supply, Installation, Testing &amp; Commissioning of Tower 23 to 27(stretch 23-28) of 220 kV D/C (TWIN MOOSE) Chamera3-Chamba Transmission Line in NR-II Region of Power Grid.</v>
      </c>
      <c r="B3" s="492"/>
      <c r="C3" s="492"/>
      <c r="D3" s="492"/>
      <c r="E3" s="492"/>
      <c r="F3" s="179"/>
      <c r="G3" s="179"/>
      <c r="H3" s="179"/>
    </row>
    <row r="4" spans="1:9">
      <c r="A4" s="180"/>
      <c r="H4" s="181"/>
      <c r="I4" s="81"/>
    </row>
    <row r="5" spans="1:9">
      <c r="A5" s="493" t="s">
        <v>372</v>
      </c>
      <c r="B5" s="493"/>
      <c r="C5" s="493"/>
      <c r="D5" s="493"/>
      <c r="E5" s="493"/>
      <c r="F5" s="109"/>
      <c r="H5" s="181"/>
      <c r="I5" s="83"/>
    </row>
    <row r="6" spans="1:9">
      <c r="A6" s="182"/>
      <c r="H6" s="181"/>
      <c r="I6" s="83"/>
    </row>
    <row r="7" spans="1:9">
      <c r="A7" s="109" t="str">
        <f>'Attach 3(JV)'!A7</f>
        <v>Bidder’s Name and Address (Lead Partner) :</v>
      </c>
      <c r="E7" s="84" t="str">
        <f>'Attach 3(JV)'!E7</f>
        <v>To:</v>
      </c>
      <c r="H7" s="181"/>
      <c r="I7" s="83"/>
    </row>
    <row r="8" spans="1:9">
      <c r="A8" s="495" t="str">
        <f>'Attach 3(JV)'!A8</f>
        <v xml:space="preserve">JV of </v>
      </c>
      <c r="B8" s="495"/>
      <c r="C8" s="495"/>
      <c r="D8" s="495"/>
      <c r="E8" s="130" t="str">
        <f>'Attach 3(JV)'!E8</f>
        <v>Contract &amp; Material Department</v>
      </c>
      <c r="H8" s="181"/>
      <c r="I8" s="83"/>
    </row>
    <row r="9" spans="1:9">
      <c r="A9" s="87" t="s">
        <v>340</v>
      </c>
      <c r="B9" s="455" t="str">
        <f>'Attach 3(JV)'!B9</f>
        <v/>
      </c>
      <c r="C9" s="455"/>
      <c r="D9" s="455"/>
      <c r="E9" s="130" t="str">
        <f>'Attach 3(JV)'!E9</f>
        <v>Power Grid Corporation of India Ltd.</v>
      </c>
      <c r="H9" s="181"/>
      <c r="I9" s="83"/>
    </row>
    <row r="10" spans="1:9">
      <c r="A10" s="87" t="s">
        <v>341</v>
      </c>
      <c r="B10" s="455" t="str">
        <f>'Attach 3(JV)'!B10</f>
        <v/>
      </c>
      <c r="C10" s="455"/>
      <c r="D10" s="455"/>
      <c r="E10" s="130" t="str">
        <f>'Attach 3(JV)'!E10</f>
        <v>Grid Bhawan, OB-26 Rail Head Complex,</v>
      </c>
      <c r="H10" s="181"/>
      <c r="I10" s="83"/>
    </row>
    <row r="11" spans="1:9">
      <c r="B11" s="455" t="str">
        <f>'Attach 3(JV)'!B11</f>
        <v/>
      </c>
      <c r="C11" s="455"/>
      <c r="D11" s="455"/>
      <c r="E11" s="130" t="str">
        <f>'Attach 3(JV)'!E11</f>
        <v>Jammu - 180 012 (J&amp;K).</v>
      </c>
    </row>
    <row r="12" spans="1:9">
      <c r="A12" s="182"/>
      <c r="B12" s="455" t="str">
        <f>'Attach 3(JV)'!B12</f>
        <v/>
      </c>
      <c r="C12" s="455"/>
      <c r="D12" s="455"/>
      <c r="E12" s="130"/>
    </row>
    <row r="13" spans="1:9">
      <c r="A13" s="182"/>
      <c r="B13" s="183"/>
      <c r="C13" s="183"/>
      <c r="D13" s="183"/>
      <c r="G13" s="130"/>
    </row>
    <row r="14" spans="1:9">
      <c r="A14" s="15" t="s">
        <v>335</v>
      </c>
    </row>
    <row r="15" spans="1:9">
      <c r="A15" s="182"/>
    </row>
    <row r="16" spans="1:9" s="191" customFormat="1" ht="55.9" customHeight="1">
      <c r="A16" s="494" t="s">
        <v>373</v>
      </c>
      <c r="B16" s="494"/>
      <c r="C16" s="494"/>
      <c r="D16" s="494"/>
      <c r="E16" s="494"/>
      <c r="F16" s="109"/>
      <c r="G16" s="109"/>
      <c r="H16" s="109"/>
    </row>
    <row r="17" spans="1:5">
      <c r="A17" s="184"/>
    </row>
    <row r="18" spans="1:5">
      <c r="A18" s="184"/>
    </row>
    <row r="20" spans="1:5">
      <c r="D20" s="185"/>
    </row>
    <row r="21" spans="1:5">
      <c r="A21" s="186" t="s">
        <v>7</v>
      </c>
      <c r="B21" s="187" t="str">
        <f>'Attach 3(JV)'!B24</f>
        <v/>
      </c>
      <c r="C21" s="188"/>
      <c r="D21" s="185" t="s">
        <v>5</v>
      </c>
      <c r="E21" s="189" t="str">
        <f>'Attach 3(JV)'!E24</f>
        <v/>
      </c>
    </row>
    <row r="22" spans="1:5">
      <c r="A22" s="186" t="s">
        <v>8</v>
      </c>
      <c r="B22" s="189" t="str">
        <f>'Attach 3(JV)'!B25</f>
        <v/>
      </c>
      <c r="C22" s="188"/>
      <c r="D22" s="185" t="s">
        <v>6</v>
      </c>
      <c r="E22" s="189" t="str">
        <f>'Attach 3(JV)'!E25</f>
        <v/>
      </c>
    </row>
    <row r="23" spans="1:5">
      <c r="B23" s="188"/>
      <c r="C23" s="188"/>
      <c r="D23" s="185"/>
      <c r="E23" s="188"/>
    </row>
    <row r="25" spans="1:5">
      <c r="A25" s="190"/>
    </row>
    <row r="28" spans="1:5">
      <c r="A28" s="190"/>
    </row>
    <row r="30" spans="1:5">
      <c r="A30" s="190"/>
    </row>
    <row r="32" spans="1:5">
      <c r="A32" s="190"/>
    </row>
  </sheetData>
  <sheetProtection password="D8A0" sheet="1" formatColumns="0" formatRows="0" selectLockedCells="1"/>
  <customSheetViews>
    <customSheetView guid="{8BD42F4C-5837-4B6B-999C-7081B978F5B9}" showPageBreaks="1" showGridLines="0" fitToPage="1" printArea="1" view="pageBreakPreview">
      <selection activeCell="A3" sqref="A3:E3"/>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4">
      <selection activeCell="G8" sqref="G8"/>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E22" sqref="E22"/>
      <pageMargins left="0.75" right="0.63" top="0.57999999999999996" bottom="0.6" header="0.34" footer="0.35"/>
      <pageSetup scale="97" orientation="portrait" r:id="rId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3">
      <selection activeCell="E22" sqref="E22"/>
      <pageMargins left="0.75" right="0.63" top="0.57999999999999996" bottom="0.6" header="0.34" footer="0.35"/>
      <pageSetup scale="97"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E22" sqref="E22"/>
      <pageMargins left="0.75" right="0.63" top="0.57999999999999996" bottom="0.6" header="0.34" footer="0.35"/>
      <pageSetup scale="97"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4">
      <selection activeCell="G8" sqref="G8"/>
      <pageMargins left="0.75" right="0.63" top="0.57999999999999996" bottom="0.6" header="0.34" footer="0.35"/>
      <pageSetup scale="97"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3" type="noConversion"/>
  <printOptions horizontalCentered="1"/>
  <pageMargins left="1.25" right="0.7" top="1.25" bottom="0.6" header="0.34" footer="0.35"/>
  <pageSetup paperSize="9" scale="89"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161"/>
  <sheetViews>
    <sheetView showGridLines="0" view="pageBreakPreview" topLeftCell="A4" zoomScaleNormal="100" zoomScaleSheetLayoutView="100" workbookViewId="0">
      <selection activeCell="B19" sqref="B19:C19"/>
    </sheetView>
  </sheetViews>
  <sheetFormatPr defaultRowHeight="15.75"/>
  <cols>
    <col min="1" max="5" width="22.28515625" style="14" customWidth="1"/>
    <col min="6" max="8" width="9.140625" style="14"/>
    <col min="9" max="16384" width="9.140625" style="29"/>
  </cols>
  <sheetData>
    <row r="1" spans="1:26">
      <c r="A1" s="73" t="str">
        <f>'Attach 3(JV)'!A1</f>
        <v>Specification No.:N2JM/C&amp;M/CS/15(19)</v>
      </c>
      <c r="B1" s="74"/>
      <c r="C1" s="74"/>
      <c r="D1" s="74"/>
      <c r="E1" s="75" t="str">
        <f>"Attachment-11 "</f>
        <v xml:space="preserve">Attachment-11 </v>
      </c>
    </row>
    <row r="2" spans="1:26">
      <c r="Z2" s="34">
        <f>'Attach 3(JV)'!Z2</f>
        <v>0</v>
      </c>
    </row>
    <row r="3" spans="1:26" ht="39.75" customHeight="1">
      <c r="A3" s="417" t="str">
        <f>'Attach 3(QR)'!A3</f>
        <v>Supply, Installation, Testing &amp; Commissioning of Tower 23 to 27(stretch 23-28) of 220 kV D/C (TWIN MOOSE) Chamera3-Chamba Transmission Line in NR-II Region of Power Grid.</v>
      </c>
      <c r="B3" s="417"/>
      <c r="C3" s="417"/>
      <c r="D3" s="417"/>
      <c r="E3" s="417"/>
      <c r="F3" s="12"/>
      <c r="G3" s="12"/>
      <c r="H3" s="12"/>
    </row>
    <row r="4" spans="1:26">
      <c r="A4" s="79"/>
      <c r="H4" s="80"/>
      <c r="I4" s="81"/>
    </row>
    <row r="5" spans="1:26">
      <c r="A5" s="418" t="s">
        <v>376</v>
      </c>
      <c r="B5" s="418"/>
      <c r="C5" s="418"/>
      <c r="D5" s="418"/>
      <c r="E5" s="418"/>
      <c r="F5" s="12"/>
      <c r="H5" s="80"/>
      <c r="I5" s="83"/>
    </row>
    <row r="6" spans="1:26">
      <c r="A6" s="13"/>
      <c r="H6" s="80"/>
      <c r="I6" s="83"/>
    </row>
    <row r="7" spans="1:26">
      <c r="A7" s="12" t="str">
        <f>'Attach 3(JV)'!A7</f>
        <v>Bidder’s Name and Address (Lead Partner) :</v>
      </c>
      <c r="B7" s="13"/>
      <c r="C7" s="13"/>
      <c r="D7" s="84" t="str">
        <f>'Attach 3(JV)'!E7</f>
        <v>To:</v>
      </c>
      <c r="H7" s="80"/>
      <c r="I7" s="83"/>
    </row>
    <row r="8" spans="1:26">
      <c r="A8" s="416" t="str">
        <f>'Attach 3(JV)'!A8</f>
        <v xml:space="preserve">JV of </v>
      </c>
      <c r="B8" s="416"/>
      <c r="C8" s="416"/>
      <c r="D8" s="130" t="str">
        <f>'Attach 3(JV)'!E8</f>
        <v>Contract &amp; Material Department</v>
      </c>
      <c r="H8" s="80"/>
      <c r="I8" s="83"/>
    </row>
    <row r="9" spans="1:26">
      <c r="A9" s="87" t="s">
        <v>340</v>
      </c>
      <c r="B9" s="455" t="str">
        <f>'Attach 3(JV)'!B9</f>
        <v/>
      </c>
      <c r="C9" s="455"/>
      <c r="D9" s="130" t="str">
        <f>'Attach 3(JV)'!E9</f>
        <v>Power Grid Corporation of India Ltd.</v>
      </c>
      <c r="H9" s="80"/>
      <c r="I9" s="83"/>
    </row>
    <row r="10" spans="1:26">
      <c r="A10" s="87" t="s">
        <v>341</v>
      </c>
      <c r="B10" s="455" t="str">
        <f>'Attach 3(JV)'!B10</f>
        <v/>
      </c>
      <c r="C10" s="455"/>
      <c r="D10" s="130" t="str">
        <f>'Attach 3(JV)'!E10</f>
        <v>Grid Bhawan, OB-26 Rail Head Complex,</v>
      </c>
      <c r="H10" s="80"/>
      <c r="I10" s="83"/>
    </row>
    <row r="11" spans="1:26">
      <c r="B11" s="455" t="str">
        <f>'Attach 3(JV)'!B11</f>
        <v/>
      </c>
      <c r="C11" s="455"/>
      <c r="D11" s="130" t="str">
        <f>'Attach 3(JV)'!E11</f>
        <v>Jammu - 180 012 (J&amp;K).</v>
      </c>
    </row>
    <row r="12" spans="1:26">
      <c r="A12" s="13"/>
      <c r="B12" s="455" t="str">
        <f>'Attach 3(JV)'!B12</f>
        <v/>
      </c>
      <c r="C12" s="455"/>
      <c r="D12" s="130"/>
    </row>
    <row r="13" spans="1:26">
      <c r="A13" s="14" t="s">
        <v>335</v>
      </c>
      <c r="D13" s="61"/>
    </row>
    <row r="14" spans="1:26">
      <c r="A14" s="13"/>
    </row>
    <row r="15" spans="1:26" ht="89.45" customHeight="1">
      <c r="A15" s="458" t="s">
        <v>552</v>
      </c>
      <c r="B15" s="458"/>
      <c r="C15" s="458"/>
      <c r="D15" s="458"/>
      <c r="E15" s="458"/>
    </row>
    <row r="16" spans="1:26" ht="42" customHeight="1">
      <c r="A16" s="458" t="s">
        <v>561</v>
      </c>
      <c r="B16" s="458"/>
      <c r="C16" s="458"/>
      <c r="D16" s="458"/>
      <c r="E16" s="458"/>
    </row>
    <row r="17" spans="1:5">
      <c r="A17" s="13"/>
      <c r="B17" s="13"/>
      <c r="C17" s="13"/>
      <c r="D17" s="13"/>
      <c r="E17" s="13"/>
    </row>
    <row r="18" spans="1:5" s="14" customFormat="1" ht="47.25">
      <c r="A18" s="118" t="s">
        <v>338</v>
      </c>
      <c r="B18" s="474" t="s">
        <v>99</v>
      </c>
      <c r="C18" s="474"/>
      <c r="D18" s="118" t="s">
        <v>100</v>
      </c>
      <c r="E18" s="118" t="s">
        <v>553</v>
      </c>
    </row>
    <row r="19" spans="1:5">
      <c r="A19" s="176">
        <v>1</v>
      </c>
      <c r="B19" s="496"/>
      <c r="C19" s="496"/>
      <c r="D19" s="192"/>
      <c r="E19" s="192"/>
    </row>
    <row r="20" spans="1:5">
      <c r="A20" s="176">
        <v>2</v>
      </c>
      <c r="B20" s="496"/>
      <c r="C20" s="496"/>
      <c r="D20" s="192"/>
      <c r="E20" s="192"/>
    </row>
    <row r="21" spans="1:5">
      <c r="A21" s="176">
        <v>3</v>
      </c>
      <c r="B21" s="496"/>
      <c r="C21" s="496"/>
      <c r="D21" s="192"/>
      <c r="E21" s="192"/>
    </row>
    <row r="22" spans="1:5">
      <c r="A22" s="176">
        <v>4</v>
      </c>
      <c r="B22" s="496"/>
      <c r="C22" s="496"/>
      <c r="D22" s="192"/>
      <c r="E22" s="192"/>
    </row>
    <row r="23" spans="1:5">
      <c r="A23" s="176">
        <v>5</v>
      </c>
      <c r="B23" s="496"/>
      <c r="C23" s="496"/>
      <c r="D23" s="192"/>
      <c r="E23" s="192"/>
    </row>
    <row r="24" spans="1:5">
      <c r="A24" s="176">
        <v>6</v>
      </c>
      <c r="B24" s="496"/>
      <c r="C24" s="496"/>
      <c r="D24" s="192"/>
      <c r="E24" s="192"/>
    </row>
    <row r="25" spans="1:5">
      <c r="A25" s="13"/>
      <c r="B25" s="13"/>
      <c r="C25" s="13"/>
      <c r="D25" s="13"/>
      <c r="E25" s="13"/>
    </row>
    <row r="26" spans="1:5" ht="49.15" customHeight="1">
      <c r="A26" s="498" t="s">
        <v>554</v>
      </c>
      <c r="B26" s="498"/>
      <c r="C26" s="498"/>
      <c r="D26" s="498"/>
      <c r="E26" s="498"/>
    </row>
    <row r="27" spans="1:5">
      <c r="A27" s="504"/>
      <c r="B27" s="504"/>
      <c r="C27" s="504"/>
      <c r="D27" s="504"/>
      <c r="E27" s="504"/>
    </row>
    <row r="28" spans="1:5" ht="48" customHeight="1">
      <c r="A28" s="498" t="s">
        <v>555</v>
      </c>
      <c r="B28" s="498"/>
      <c r="C28" s="498"/>
      <c r="D28" s="498"/>
      <c r="E28" s="498"/>
    </row>
    <row r="29" spans="1:5">
      <c r="A29" s="504"/>
      <c r="B29" s="504"/>
      <c r="C29" s="504"/>
      <c r="D29" s="504"/>
      <c r="E29" s="504"/>
    </row>
    <row r="30" spans="1:5" ht="37.9" customHeight="1">
      <c r="A30" s="498" t="s">
        <v>556</v>
      </c>
      <c r="B30" s="498"/>
      <c r="C30" s="498"/>
      <c r="D30" s="498"/>
      <c r="E30" s="498"/>
    </row>
    <row r="31" spans="1:5">
      <c r="A31" s="91" t="s">
        <v>562</v>
      </c>
      <c r="B31" s="106" t="str">
        <f>'Attach 3(JV)'!B24</f>
        <v/>
      </c>
      <c r="C31" s="105" t="s">
        <v>564</v>
      </c>
      <c r="D31" s="30" t="str">
        <f>'Attach 3(JV)'!E24</f>
        <v/>
      </c>
      <c r="E31" s="30"/>
    </row>
    <row r="32" spans="1:5">
      <c r="A32" s="91" t="s">
        <v>563</v>
      </c>
      <c r="B32" s="107" t="str">
        <f>'Attach 3(JV)'!B25</f>
        <v/>
      </c>
      <c r="C32" s="105" t="s">
        <v>565</v>
      </c>
      <c r="D32" s="30" t="str">
        <f>'Attach 3(JV)'!E25</f>
        <v/>
      </c>
      <c r="E32" s="30"/>
    </row>
    <row r="33" spans="1:8">
      <c r="A33" s="418"/>
      <c r="B33" s="418"/>
      <c r="C33" s="418"/>
      <c r="D33" s="418"/>
      <c r="E33" s="418"/>
    </row>
    <row r="34" spans="1:8" s="196" customFormat="1">
      <c r="A34" s="202" t="s">
        <v>557</v>
      </c>
      <c r="B34" s="194"/>
      <c r="C34" s="195"/>
      <c r="D34" s="195"/>
      <c r="E34" s="194"/>
      <c r="F34" s="193"/>
      <c r="G34" s="193"/>
      <c r="H34" s="193"/>
    </row>
    <row r="35" spans="1:8" s="196" customFormat="1" ht="43.9" customHeight="1">
      <c r="A35" s="506" t="s">
        <v>558</v>
      </c>
      <c r="B35" s="506"/>
      <c r="C35" s="506"/>
      <c r="D35" s="506"/>
      <c r="E35" s="506"/>
      <c r="F35" s="193"/>
      <c r="G35" s="193"/>
      <c r="H35" s="193"/>
    </row>
    <row r="36" spans="1:8" s="196" customFormat="1" ht="29.45" customHeight="1">
      <c r="A36" s="506" t="s">
        <v>559</v>
      </c>
      <c r="B36" s="506"/>
      <c r="C36" s="506"/>
      <c r="D36" s="506"/>
      <c r="E36" s="506"/>
      <c r="F36" s="193"/>
      <c r="G36" s="193"/>
      <c r="H36" s="193"/>
    </row>
    <row r="37" spans="1:8" s="196" customFormat="1" ht="45" customHeight="1">
      <c r="A37" s="506" t="s">
        <v>560</v>
      </c>
      <c r="B37" s="506"/>
      <c r="C37" s="506"/>
      <c r="D37" s="506"/>
      <c r="E37" s="506"/>
      <c r="F37" s="193"/>
      <c r="G37" s="193"/>
      <c r="H37" s="193"/>
    </row>
    <row r="38" spans="1:8" s="196" customFormat="1">
      <c r="A38" s="505"/>
      <c r="B38" s="505"/>
      <c r="C38" s="505"/>
      <c r="D38" s="505"/>
      <c r="E38" s="505"/>
      <c r="F38" s="193"/>
      <c r="G38" s="193"/>
      <c r="H38" s="193"/>
    </row>
    <row r="39" spans="1:8" s="196" customFormat="1">
      <c r="A39" s="497"/>
      <c r="B39" s="497"/>
      <c r="C39" s="497"/>
      <c r="D39" s="497"/>
      <c r="E39" s="497"/>
      <c r="F39" s="193"/>
      <c r="G39" s="193"/>
      <c r="H39" s="193"/>
    </row>
    <row r="40" spans="1:8" s="196" customFormat="1">
      <c r="A40" s="200"/>
      <c r="B40" s="193"/>
      <c r="C40" s="193"/>
      <c r="D40" s="193"/>
      <c r="E40" s="193"/>
      <c r="F40" s="193"/>
      <c r="G40" s="193"/>
      <c r="H40" s="193"/>
    </row>
    <row r="41" spans="1:8" s="196" customFormat="1">
      <c r="A41" s="501"/>
      <c r="B41" s="501"/>
      <c r="C41" s="501"/>
      <c r="D41" s="501"/>
      <c r="E41" s="501"/>
      <c r="F41" s="193"/>
      <c r="G41" s="193"/>
      <c r="H41" s="193"/>
    </row>
    <row r="42" spans="1:8" s="196" customFormat="1">
      <c r="A42" s="201"/>
      <c r="B42" s="193"/>
      <c r="C42" s="193"/>
      <c r="D42" s="193"/>
      <c r="E42" s="193"/>
      <c r="F42" s="193"/>
      <c r="G42" s="193"/>
      <c r="H42" s="193"/>
    </row>
    <row r="43" spans="1:8" s="196" customFormat="1">
      <c r="A43" s="202"/>
      <c r="B43" s="201"/>
      <c r="C43" s="201"/>
      <c r="D43" s="203"/>
      <c r="E43" s="193"/>
      <c r="F43" s="193"/>
      <c r="G43" s="193"/>
      <c r="H43" s="193"/>
    </row>
    <row r="44" spans="1:8" s="196" customFormat="1">
      <c r="A44" s="202"/>
      <c r="B44" s="201"/>
      <c r="C44" s="201"/>
      <c r="D44" s="204"/>
      <c r="E44" s="193"/>
      <c r="F44" s="193"/>
      <c r="G44" s="193"/>
      <c r="H44" s="193"/>
    </row>
    <row r="45" spans="1:8" s="196" customFormat="1">
      <c r="A45" s="205"/>
      <c r="B45" s="502"/>
      <c r="C45" s="502"/>
      <c r="D45" s="204"/>
      <c r="E45" s="193"/>
      <c r="F45" s="193"/>
      <c r="G45" s="193"/>
      <c r="H45" s="193"/>
    </row>
    <row r="46" spans="1:8" s="196" customFormat="1">
      <c r="A46" s="205"/>
      <c r="B46" s="502"/>
      <c r="C46" s="502"/>
      <c r="D46" s="204"/>
      <c r="E46" s="193"/>
      <c r="F46" s="193"/>
      <c r="G46" s="193"/>
      <c r="H46" s="193"/>
    </row>
    <row r="47" spans="1:8" s="196" customFormat="1">
      <c r="A47" s="193"/>
      <c r="B47" s="502"/>
      <c r="C47" s="502"/>
      <c r="D47" s="204"/>
      <c r="E47" s="193"/>
      <c r="F47" s="193"/>
      <c r="G47" s="193"/>
      <c r="H47" s="193"/>
    </row>
    <row r="48" spans="1:8" s="196" customFormat="1">
      <c r="A48" s="201"/>
      <c r="B48" s="502"/>
      <c r="C48" s="502"/>
      <c r="D48" s="204"/>
      <c r="E48" s="193"/>
      <c r="F48" s="193"/>
      <c r="G48" s="193"/>
      <c r="H48" s="193"/>
    </row>
    <row r="49" spans="1:8" s="196" customFormat="1">
      <c r="A49" s="193"/>
      <c r="B49" s="193"/>
      <c r="C49" s="193"/>
      <c r="D49" s="206"/>
      <c r="E49" s="193"/>
      <c r="F49" s="193"/>
      <c r="G49" s="193"/>
      <c r="H49" s="193"/>
    </row>
    <row r="50" spans="1:8" s="196" customFormat="1">
      <c r="A50" s="201"/>
      <c r="B50" s="193"/>
      <c r="C50" s="193"/>
      <c r="D50" s="193"/>
      <c r="E50" s="193"/>
      <c r="F50" s="193"/>
      <c r="G50" s="193"/>
      <c r="H50" s="193"/>
    </row>
    <row r="51" spans="1:8" s="196" customFormat="1" ht="48" customHeight="1">
      <c r="A51" s="499"/>
      <c r="B51" s="499"/>
      <c r="C51" s="499"/>
      <c r="D51" s="499"/>
      <c r="E51" s="499"/>
      <c r="F51" s="193"/>
      <c r="G51" s="193"/>
      <c r="H51" s="193"/>
    </row>
    <row r="52" spans="1:8" s="196" customFormat="1">
      <c r="A52" s="201"/>
      <c r="B52" s="201"/>
      <c r="C52" s="201"/>
      <c r="D52" s="201"/>
      <c r="E52" s="201"/>
      <c r="F52" s="193"/>
      <c r="G52" s="193"/>
      <c r="H52" s="193"/>
    </row>
    <row r="53" spans="1:8" s="196" customFormat="1">
      <c r="A53" s="207"/>
      <c r="B53" s="503"/>
      <c r="C53" s="503"/>
      <c r="D53" s="207"/>
      <c r="E53" s="207"/>
      <c r="F53" s="193"/>
      <c r="G53" s="193"/>
      <c r="H53" s="193"/>
    </row>
    <row r="54" spans="1:8" s="196" customFormat="1">
      <c r="A54" s="208"/>
      <c r="B54" s="500"/>
      <c r="C54" s="500"/>
      <c r="D54" s="209"/>
      <c r="E54" s="209"/>
      <c r="F54" s="193"/>
      <c r="G54" s="193"/>
      <c r="H54" s="193"/>
    </row>
    <row r="55" spans="1:8" s="196" customFormat="1">
      <c r="A55" s="208"/>
      <c r="B55" s="500"/>
      <c r="C55" s="500"/>
      <c r="D55" s="209"/>
      <c r="E55" s="209"/>
      <c r="F55" s="193"/>
      <c r="G55" s="193"/>
      <c r="H55" s="193"/>
    </row>
    <row r="56" spans="1:8" s="196" customFormat="1">
      <c r="A56" s="208"/>
      <c r="B56" s="500"/>
      <c r="C56" s="500"/>
      <c r="D56" s="209"/>
      <c r="E56" s="209"/>
      <c r="F56" s="193"/>
      <c r="G56" s="193"/>
      <c r="H56" s="193"/>
    </row>
    <row r="57" spans="1:8" s="196" customFormat="1">
      <c r="A57" s="208"/>
      <c r="B57" s="500"/>
      <c r="C57" s="500"/>
      <c r="D57" s="209"/>
      <c r="E57" s="209"/>
      <c r="F57" s="193"/>
      <c r="G57" s="193"/>
      <c r="H57" s="193"/>
    </row>
    <row r="58" spans="1:8" s="196" customFormat="1">
      <c r="A58" s="208"/>
      <c r="B58" s="500"/>
      <c r="C58" s="500"/>
      <c r="D58" s="209"/>
      <c r="E58" s="209"/>
      <c r="F58" s="193"/>
      <c r="G58" s="193"/>
      <c r="H58" s="193"/>
    </row>
    <row r="59" spans="1:8" s="196" customFormat="1">
      <c r="A59" s="208"/>
      <c r="B59" s="500"/>
      <c r="C59" s="500"/>
      <c r="D59" s="209"/>
      <c r="E59" s="209"/>
      <c r="F59" s="193"/>
      <c r="G59" s="193"/>
      <c r="H59" s="193"/>
    </row>
    <row r="60" spans="1:8" s="196" customFormat="1">
      <c r="A60" s="201"/>
      <c r="B60" s="201"/>
      <c r="C60" s="201"/>
      <c r="D60" s="201"/>
      <c r="E60" s="201"/>
      <c r="F60" s="193"/>
      <c r="G60" s="193"/>
      <c r="H60" s="193"/>
    </row>
    <row r="61" spans="1:8" s="196" customFormat="1">
      <c r="A61" s="210"/>
      <c r="B61" s="210"/>
      <c r="C61" s="210"/>
      <c r="D61" s="210"/>
      <c r="E61" s="210"/>
      <c r="F61" s="193"/>
      <c r="G61" s="193"/>
      <c r="H61" s="193"/>
    </row>
    <row r="62" spans="1:8" s="196" customFormat="1">
      <c r="A62" s="210"/>
      <c r="B62" s="211"/>
      <c r="C62" s="210"/>
      <c r="D62" s="210"/>
      <c r="E62" s="210"/>
      <c r="F62" s="193"/>
      <c r="G62" s="193"/>
      <c r="H62" s="193"/>
    </row>
    <row r="63" spans="1:8" s="196" customFormat="1">
      <c r="A63" s="210"/>
      <c r="B63" s="210"/>
      <c r="C63" s="210"/>
      <c r="D63" s="210"/>
      <c r="E63" s="210"/>
      <c r="F63" s="193"/>
      <c r="G63" s="193"/>
      <c r="H63" s="193"/>
    </row>
    <row r="64" spans="1:8" s="196" customFormat="1">
      <c r="A64" s="210"/>
      <c r="B64" s="210"/>
      <c r="C64" s="210"/>
      <c r="D64" s="210"/>
      <c r="E64" s="210"/>
      <c r="F64" s="193"/>
      <c r="G64" s="193"/>
      <c r="H64" s="193"/>
    </row>
    <row r="65" spans="1:8" s="196" customFormat="1">
      <c r="A65" s="197"/>
      <c r="B65" s="198"/>
      <c r="C65" s="198"/>
      <c r="D65" s="198"/>
      <c r="E65" s="199"/>
      <c r="F65" s="193"/>
      <c r="G65" s="193"/>
      <c r="H65" s="193"/>
    </row>
    <row r="66" spans="1:8" s="196" customFormat="1">
      <c r="A66" s="193"/>
      <c r="B66" s="193"/>
      <c r="C66" s="193"/>
      <c r="D66" s="193"/>
      <c r="E66" s="193"/>
      <c r="F66" s="193"/>
      <c r="G66" s="193"/>
      <c r="H66" s="193"/>
    </row>
    <row r="67" spans="1:8" s="196" customFormat="1">
      <c r="A67" s="497"/>
      <c r="B67" s="497"/>
      <c r="C67" s="497"/>
      <c r="D67" s="497"/>
      <c r="E67" s="497"/>
      <c r="F67" s="193"/>
      <c r="G67" s="193"/>
      <c r="H67" s="193"/>
    </row>
    <row r="68" spans="1:8" s="196" customFormat="1">
      <c r="A68" s="200"/>
      <c r="B68" s="193"/>
      <c r="C68" s="193"/>
      <c r="D68" s="193"/>
      <c r="E68" s="193"/>
      <c r="F68" s="193"/>
      <c r="G68" s="193"/>
      <c r="H68" s="193"/>
    </row>
    <row r="69" spans="1:8" s="196" customFormat="1">
      <c r="A69" s="501"/>
      <c r="B69" s="501"/>
      <c r="C69" s="501"/>
      <c r="D69" s="501"/>
      <c r="E69" s="501"/>
      <c r="F69" s="193"/>
      <c r="G69" s="193"/>
      <c r="H69" s="193"/>
    </row>
    <row r="70" spans="1:8" s="196" customFormat="1">
      <c r="A70" s="201"/>
      <c r="B70" s="193"/>
      <c r="C70" s="193"/>
      <c r="D70" s="193"/>
      <c r="E70" s="193"/>
      <c r="F70" s="193"/>
      <c r="G70" s="193"/>
      <c r="H70" s="193"/>
    </row>
    <row r="71" spans="1:8" s="196" customFormat="1">
      <c r="A71" s="202"/>
      <c r="B71" s="201"/>
      <c r="C71" s="201"/>
      <c r="D71" s="203"/>
      <c r="E71" s="193"/>
      <c r="F71" s="193"/>
      <c r="G71" s="193"/>
      <c r="H71" s="193"/>
    </row>
    <row r="72" spans="1:8" s="196" customFormat="1">
      <c r="A72" s="202"/>
      <c r="B72" s="201"/>
      <c r="C72" s="201"/>
      <c r="D72" s="204"/>
      <c r="E72" s="193"/>
      <c r="F72" s="193"/>
      <c r="G72" s="193"/>
      <c r="H72" s="193"/>
    </row>
    <row r="73" spans="1:8" s="196" customFormat="1">
      <c r="A73" s="205"/>
      <c r="B73" s="502"/>
      <c r="C73" s="502"/>
      <c r="D73" s="204"/>
      <c r="E73" s="193"/>
      <c r="F73" s="193"/>
      <c r="G73" s="193"/>
      <c r="H73" s="193"/>
    </row>
    <row r="74" spans="1:8" s="196" customFormat="1">
      <c r="A74" s="205"/>
      <c r="B74" s="502"/>
      <c r="C74" s="502"/>
      <c r="D74" s="204"/>
      <c r="E74" s="193"/>
      <c r="F74" s="193"/>
      <c r="G74" s="193"/>
      <c r="H74" s="193"/>
    </row>
    <row r="75" spans="1:8" s="196" customFormat="1">
      <c r="A75" s="193"/>
      <c r="B75" s="502"/>
      <c r="C75" s="502"/>
      <c r="D75" s="204"/>
      <c r="E75" s="193"/>
      <c r="F75" s="193"/>
      <c r="G75" s="193"/>
      <c r="H75" s="193"/>
    </row>
    <row r="76" spans="1:8" s="196" customFormat="1">
      <c r="A76" s="201"/>
      <c r="B76" s="502"/>
      <c r="C76" s="502"/>
      <c r="D76" s="204"/>
      <c r="E76" s="193"/>
      <c r="F76" s="193"/>
      <c r="G76" s="193"/>
      <c r="H76" s="193"/>
    </row>
    <row r="77" spans="1:8" s="196" customFormat="1">
      <c r="A77" s="193"/>
      <c r="B77" s="193"/>
      <c r="C77" s="193"/>
      <c r="D77" s="206"/>
      <c r="E77" s="193"/>
      <c r="F77" s="193"/>
      <c r="G77" s="193"/>
      <c r="H77" s="193"/>
    </row>
    <row r="78" spans="1:8" s="196" customFormat="1">
      <c r="A78" s="201"/>
      <c r="B78" s="193"/>
      <c r="C78" s="193"/>
      <c r="D78" s="193"/>
      <c r="E78" s="193"/>
      <c r="F78" s="193"/>
      <c r="G78" s="193"/>
      <c r="H78" s="193"/>
    </row>
    <row r="79" spans="1:8" s="196" customFormat="1">
      <c r="A79" s="499"/>
      <c r="B79" s="499"/>
      <c r="C79" s="499"/>
      <c r="D79" s="499"/>
      <c r="E79" s="499"/>
      <c r="F79" s="193"/>
      <c r="G79" s="193"/>
      <c r="H79" s="193"/>
    </row>
    <row r="80" spans="1:8" s="196" customFormat="1">
      <c r="A80" s="201"/>
      <c r="B80" s="201"/>
      <c r="C80" s="201"/>
      <c r="D80" s="201"/>
      <c r="E80" s="201"/>
      <c r="F80" s="193"/>
      <c r="G80" s="193"/>
      <c r="H80" s="193"/>
    </row>
    <row r="81" spans="1:8" s="196" customFormat="1">
      <c r="A81" s="207"/>
      <c r="B81" s="503"/>
      <c r="C81" s="503"/>
      <c r="D81" s="207"/>
      <c r="E81" s="207"/>
      <c r="F81" s="193"/>
      <c r="G81" s="193"/>
      <c r="H81" s="193"/>
    </row>
    <row r="82" spans="1:8" s="196" customFormat="1">
      <c r="A82" s="208"/>
      <c r="B82" s="500"/>
      <c r="C82" s="500"/>
      <c r="D82" s="209"/>
      <c r="E82" s="209"/>
      <c r="F82" s="193"/>
      <c r="G82" s="193"/>
      <c r="H82" s="193"/>
    </row>
    <row r="83" spans="1:8" s="196" customFormat="1">
      <c r="A83" s="208"/>
      <c r="B83" s="500"/>
      <c r="C83" s="500"/>
      <c r="D83" s="209"/>
      <c r="E83" s="209"/>
      <c r="F83" s="193"/>
      <c r="G83" s="193"/>
      <c r="H83" s="193"/>
    </row>
    <row r="84" spans="1:8" s="196" customFormat="1">
      <c r="A84" s="208"/>
      <c r="B84" s="500"/>
      <c r="C84" s="500"/>
      <c r="D84" s="209"/>
      <c r="E84" s="209"/>
      <c r="F84" s="193"/>
      <c r="G84" s="193"/>
      <c r="H84" s="193"/>
    </row>
    <row r="85" spans="1:8" s="196" customFormat="1">
      <c r="A85" s="208"/>
      <c r="B85" s="500"/>
      <c r="C85" s="500"/>
      <c r="D85" s="209"/>
      <c r="E85" s="209"/>
      <c r="F85" s="193"/>
      <c r="G85" s="193"/>
      <c r="H85" s="193"/>
    </row>
    <row r="86" spans="1:8" s="196" customFormat="1">
      <c r="A86" s="208"/>
      <c r="B86" s="500"/>
      <c r="C86" s="500"/>
      <c r="D86" s="209"/>
      <c r="E86" s="209"/>
      <c r="F86" s="193"/>
      <c r="G86" s="193"/>
      <c r="H86" s="193"/>
    </row>
    <row r="87" spans="1:8" s="196" customFormat="1">
      <c r="A87" s="208"/>
      <c r="B87" s="500"/>
      <c r="C87" s="500"/>
      <c r="D87" s="209"/>
      <c r="E87" s="209"/>
      <c r="F87" s="193"/>
      <c r="G87" s="193"/>
      <c r="H87" s="193"/>
    </row>
    <row r="88" spans="1:8" s="196" customFormat="1">
      <c r="A88" s="201"/>
      <c r="B88" s="201"/>
      <c r="C88" s="201"/>
      <c r="D88" s="201"/>
      <c r="E88" s="201"/>
      <c r="F88" s="193"/>
      <c r="G88" s="193"/>
      <c r="H88" s="193"/>
    </row>
    <row r="89" spans="1:8" s="196" customFormat="1">
      <c r="A89" s="210"/>
      <c r="B89" s="210"/>
      <c r="C89" s="210"/>
      <c r="D89" s="210"/>
      <c r="E89" s="210"/>
      <c r="F89" s="193"/>
      <c r="G89" s="193"/>
      <c r="H89" s="193"/>
    </row>
    <row r="90" spans="1:8" s="196" customFormat="1">
      <c r="A90" s="210"/>
      <c r="B90" s="211"/>
      <c r="C90" s="210"/>
      <c r="D90" s="210"/>
      <c r="E90" s="210"/>
      <c r="F90" s="193"/>
      <c r="G90" s="193"/>
      <c r="H90" s="193"/>
    </row>
    <row r="91" spans="1:8" s="196" customFormat="1">
      <c r="A91" s="210"/>
      <c r="B91" s="210"/>
      <c r="C91" s="210"/>
      <c r="D91" s="210"/>
      <c r="E91" s="210"/>
      <c r="F91" s="193"/>
      <c r="G91" s="193"/>
      <c r="H91" s="193"/>
    </row>
    <row r="92" spans="1:8" s="196" customFormat="1">
      <c r="A92" s="210"/>
      <c r="B92" s="210"/>
      <c r="C92" s="210"/>
      <c r="D92" s="210"/>
      <c r="E92" s="210"/>
      <c r="F92" s="193"/>
      <c r="G92" s="193"/>
      <c r="H92" s="193"/>
    </row>
    <row r="93" spans="1:8" s="196" customFormat="1">
      <c r="A93" s="212"/>
      <c r="B93" s="212"/>
      <c r="C93" s="212"/>
      <c r="D93" s="212"/>
      <c r="E93" s="212"/>
      <c r="F93" s="193"/>
      <c r="G93" s="193"/>
      <c r="H93" s="193"/>
    </row>
    <row r="94" spans="1:8" s="196" customFormat="1">
      <c r="A94" s="193"/>
      <c r="B94" s="193"/>
      <c r="C94" s="193"/>
      <c r="D94" s="193"/>
      <c r="E94" s="193"/>
      <c r="F94" s="193"/>
      <c r="G94" s="193"/>
      <c r="H94" s="193"/>
    </row>
    <row r="95" spans="1:8" s="196" customFormat="1">
      <c r="A95" s="193"/>
      <c r="B95" s="193"/>
      <c r="C95" s="193"/>
      <c r="D95" s="193"/>
      <c r="E95" s="193"/>
      <c r="F95" s="193"/>
      <c r="G95" s="193"/>
      <c r="H95" s="193"/>
    </row>
    <row r="96" spans="1:8" s="196" customFormat="1">
      <c r="A96" s="193"/>
      <c r="B96" s="193"/>
      <c r="C96" s="193"/>
      <c r="D96" s="193"/>
      <c r="E96" s="193"/>
      <c r="F96" s="193"/>
      <c r="G96" s="193"/>
      <c r="H96" s="193"/>
    </row>
    <row r="97" spans="1:8" s="196" customFormat="1">
      <c r="A97" s="193"/>
      <c r="B97" s="193"/>
      <c r="C97" s="193"/>
      <c r="D97" s="193"/>
      <c r="E97" s="193"/>
      <c r="F97" s="193"/>
      <c r="G97" s="193"/>
      <c r="H97" s="193"/>
    </row>
    <row r="98" spans="1:8" s="196" customFormat="1">
      <c r="A98" s="193"/>
      <c r="B98" s="193"/>
      <c r="C98" s="193"/>
      <c r="D98" s="193"/>
      <c r="E98" s="193"/>
      <c r="F98" s="193"/>
      <c r="G98" s="193"/>
      <c r="H98" s="193"/>
    </row>
    <row r="99" spans="1:8" s="196" customFormat="1">
      <c r="A99" s="193"/>
      <c r="B99" s="193"/>
      <c r="C99" s="193"/>
      <c r="D99" s="193"/>
      <c r="E99" s="193"/>
      <c r="F99" s="193"/>
      <c r="G99" s="193"/>
      <c r="H99" s="193"/>
    </row>
    <row r="100" spans="1:8" s="196" customFormat="1">
      <c r="A100" s="193"/>
      <c r="B100" s="193"/>
      <c r="C100" s="193"/>
      <c r="D100" s="193"/>
      <c r="E100" s="193"/>
      <c r="F100" s="193"/>
      <c r="G100" s="193"/>
      <c r="H100" s="193"/>
    </row>
    <row r="101" spans="1:8" s="196" customFormat="1">
      <c r="A101" s="193"/>
      <c r="B101" s="193"/>
      <c r="C101" s="193"/>
      <c r="D101" s="193"/>
      <c r="E101" s="193"/>
      <c r="F101" s="193"/>
      <c r="G101" s="193"/>
      <c r="H101" s="193"/>
    </row>
    <row r="102" spans="1:8" s="196" customFormat="1">
      <c r="A102" s="193"/>
      <c r="B102" s="193"/>
      <c r="C102" s="193"/>
      <c r="D102" s="193"/>
      <c r="E102" s="193"/>
      <c r="F102" s="193"/>
      <c r="G102" s="193"/>
      <c r="H102" s="193"/>
    </row>
    <row r="103" spans="1:8" s="196" customFormat="1">
      <c r="A103" s="193"/>
      <c r="B103" s="193"/>
      <c r="C103" s="193"/>
      <c r="D103" s="193"/>
      <c r="E103" s="193"/>
      <c r="F103" s="193"/>
      <c r="G103" s="193"/>
      <c r="H103" s="193"/>
    </row>
    <row r="104" spans="1:8" s="196" customFormat="1">
      <c r="A104" s="193"/>
      <c r="B104" s="193"/>
      <c r="C104" s="193"/>
      <c r="D104" s="193"/>
      <c r="E104" s="193"/>
      <c r="F104" s="193"/>
      <c r="G104" s="193"/>
      <c r="H104" s="193"/>
    </row>
    <row r="105" spans="1:8" s="196" customFormat="1">
      <c r="A105" s="193"/>
      <c r="B105" s="193"/>
      <c r="C105" s="193"/>
      <c r="D105" s="193"/>
      <c r="E105" s="193"/>
      <c r="F105" s="193"/>
      <c r="G105" s="193"/>
      <c r="H105" s="193"/>
    </row>
    <row r="106" spans="1:8" s="196" customFormat="1">
      <c r="A106" s="193"/>
      <c r="B106" s="193"/>
      <c r="C106" s="193"/>
      <c r="D106" s="193"/>
      <c r="E106" s="193"/>
      <c r="F106" s="193"/>
      <c r="G106" s="193"/>
      <c r="H106" s="193"/>
    </row>
    <row r="107" spans="1:8" s="196" customFormat="1">
      <c r="A107" s="193"/>
      <c r="B107" s="193"/>
      <c r="C107" s="193"/>
      <c r="D107" s="193"/>
      <c r="E107" s="193"/>
      <c r="F107" s="193"/>
      <c r="G107" s="193"/>
      <c r="H107" s="193"/>
    </row>
    <row r="108" spans="1:8" s="196" customFormat="1">
      <c r="A108" s="193"/>
      <c r="B108" s="193"/>
      <c r="C108" s="193"/>
      <c r="D108" s="193"/>
      <c r="E108" s="193"/>
      <c r="F108" s="193"/>
      <c r="G108" s="193"/>
      <c r="H108" s="193"/>
    </row>
    <row r="109" spans="1:8" s="196" customFormat="1">
      <c r="A109" s="193"/>
      <c r="B109" s="193"/>
      <c r="C109" s="193"/>
      <c r="D109" s="193"/>
      <c r="E109" s="193"/>
      <c r="F109" s="193"/>
      <c r="G109" s="193"/>
      <c r="H109" s="193"/>
    </row>
    <row r="110" spans="1:8" s="196" customFormat="1">
      <c r="A110" s="193"/>
      <c r="B110" s="193"/>
      <c r="C110" s="193"/>
      <c r="D110" s="193"/>
      <c r="E110" s="193"/>
      <c r="F110" s="193"/>
      <c r="G110" s="193"/>
      <c r="H110" s="193"/>
    </row>
    <row r="111" spans="1:8" s="196" customFormat="1">
      <c r="A111" s="193"/>
      <c r="B111" s="193"/>
      <c r="C111" s="193"/>
      <c r="D111" s="193"/>
      <c r="E111" s="193"/>
      <c r="F111" s="193"/>
      <c r="G111" s="193"/>
      <c r="H111" s="193"/>
    </row>
    <row r="112" spans="1:8" s="196" customFormat="1">
      <c r="A112" s="193"/>
      <c r="B112" s="193"/>
      <c r="C112" s="193"/>
      <c r="D112" s="193"/>
      <c r="E112" s="193"/>
      <c r="F112" s="193"/>
      <c r="G112" s="193"/>
      <c r="H112" s="193"/>
    </row>
    <row r="113" spans="1:8" s="196" customFormat="1">
      <c r="A113" s="193"/>
      <c r="B113" s="193"/>
      <c r="C113" s="193"/>
      <c r="D113" s="193"/>
      <c r="E113" s="193"/>
      <c r="F113" s="193"/>
      <c r="G113" s="193"/>
      <c r="H113" s="193"/>
    </row>
    <row r="114" spans="1:8" s="196" customFormat="1">
      <c r="A114" s="193"/>
      <c r="B114" s="193"/>
      <c r="C114" s="193"/>
      <c r="D114" s="193"/>
      <c r="E114" s="193"/>
      <c r="F114" s="193"/>
      <c r="G114" s="193"/>
      <c r="H114" s="193"/>
    </row>
    <row r="115" spans="1:8" s="196" customFormat="1">
      <c r="A115" s="193"/>
      <c r="B115" s="193"/>
      <c r="C115" s="193"/>
      <c r="D115" s="193"/>
      <c r="E115" s="193"/>
      <c r="F115" s="193"/>
      <c r="G115" s="193"/>
      <c r="H115" s="193"/>
    </row>
    <row r="116" spans="1:8" s="196" customFormat="1">
      <c r="A116" s="193"/>
      <c r="B116" s="193"/>
      <c r="C116" s="193"/>
      <c r="D116" s="193"/>
      <c r="E116" s="193"/>
      <c r="F116" s="193"/>
      <c r="G116" s="193"/>
      <c r="H116" s="193"/>
    </row>
    <row r="117" spans="1:8" s="196" customFormat="1">
      <c r="A117" s="193"/>
      <c r="B117" s="193"/>
      <c r="C117" s="193"/>
      <c r="D117" s="193"/>
      <c r="E117" s="193"/>
      <c r="F117" s="193"/>
      <c r="G117" s="193"/>
      <c r="H117" s="193"/>
    </row>
    <row r="118" spans="1:8" s="196" customFormat="1">
      <c r="A118" s="193"/>
      <c r="B118" s="193"/>
      <c r="C118" s="193"/>
      <c r="D118" s="193"/>
      <c r="E118" s="193"/>
      <c r="F118" s="193"/>
      <c r="G118" s="193"/>
      <c r="H118" s="193"/>
    </row>
    <row r="119" spans="1:8" s="196" customFormat="1">
      <c r="A119" s="193"/>
      <c r="B119" s="193"/>
      <c r="C119" s="193"/>
      <c r="D119" s="193"/>
      <c r="E119" s="193"/>
      <c r="F119" s="193"/>
      <c r="G119" s="193"/>
      <c r="H119" s="193"/>
    </row>
    <row r="120" spans="1:8" s="196" customFormat="1">
      <c r="A120" s="193"/>
      <c r="B120" s="193"/>
      <c r="C120" s="193"/>
      <c r="D120" s="193"/>
      <c r="E120" s="193"/>
      <c r="F120" s="193"/>
      <c r="G120" s="193"/>
      <c r="H120" s="193"/>
    </row>
    <row r="121" spans="1:8" s="196" customFormat="1">
      <c r="A121" s="193"/>
      <c r="B121" s="193"/>
      <c r="C121" s="193"/>
      <c r="D121" s="193"/>
      <c r="E121" s="193"/>
      <c r="F121" s="193"/>
      <c r="G121" s="193"/>
      <c r="H121" s="193"/>
    </row>
    <row r="122" spans="1:8" s="196" customFormat="1">
      <c r="A122" s="193"/>
      <c r="B122" s="193"/>
      <c r="C122" s="193"/>
      <c r="D122" s="193"/>
      <c r="E122" s="193"/>
      <c r="F122" s="193"/>
      <c r="G122" s="193"/>
      <c r="H122" s="193"/>
    </row>
    <row r="123" spans="1:8" s="196" customFormat="1">
      <c r="A123" s="193"/>
      <c r="B123" s="193"/>
      <c r="C123" s="193"/>
      <c r="D123" s="193"/>
      <c r="E123" s="193"/>
      <c r="F123" s="193"/>
      <c r="G123" s="193"/>
      <c r="H123" s="193"/>
    </row>
    <row r="124" spans="1:8" s="196" customFormat="1">
      <c r="A124" s="193"/>
      <c r="B124" s="193"/>
      <c r="C124" s="193"/>
      <c r="D124" s="193"/>
      <c r="E124" s="193"/>
      <c r="F124" s="193"/>
      <c r="G124" s="193"/>
      <c r="H124" s="193"/>
    </row>
    <row r="125" spans="1:8" s="196" customFormat="1">
      <c r="A125" s="193"/>
      <c r="B125" s="193"/>
      <c r="C125" s="193"/>
      <c r="D125" s="193"/>
      <c r="E125" s="193"/>
      <c r="F125" s="193"/>
      <c r="G125" s="193"/>
      <c r="H125" s="193"/>
    </row>
    <row r="126" spans="1:8" s="196" customFormat="1">
      <c r="A126" s="193"/>
      <c r="B126" s="193"/>
      <c r="C126" s="193"/>
      <c r="D126" s="193"/>
      <c r="E126" s="193"/>
      <c r="F126" s="193"/>
      <c r="G126" s="193"/>
      <c r="H126" s="193"/>
    </row>
    <row r="127" spans="1:8" s="196" customFormat="1">
      <c r="A127" s="193"/>
      <c r="B127" s="193"/>
      <c r="C127" s="193"/>
      <c r="D127" s="193"/>
      <c r="E127" s="193"/>
      <c r="F127" s="193"/>
      <c r="G127" s="193"/>
      <c r="H127" s="193"/>
    </row>
    <row r="128" spans="1:8" s="196" customFormat="1">
      <c r="A128" s="193"/>
      <c r="B128" s="193"/>
      <c r="C128" s="193"/>
      <c r="D128" s="193"/>
      <c r="E128" s="193"/>
      <c r="F128" s="193"/>
      <c r="G128" s="193"/>
      <c r="H128" s="193"/>
    </row>
    <row r="129" spans="1:8" s="196" customFormat="1">
      <c r="A129" s="193"/>
      <c r="B129" s="193"/>
      <c r="C129" s="193"/>
      <c r="D129" s="193"/>
      <c r="E129" s="193"/>
      <c r="F129" s="193"/>
      <c r="G129" s="193"/>
      <c r="H129" s="193"/>
    </row>
    <row r="130" spans="1:8" s="196" customFormat="1">
      <c r="A130" s="193"/>
      <c r="B130" s="193"/>
      <c r="C130" s="193"/>
      <c r="D130" s="193"/>
      <c r="E130" s="193"/>
      <c r="F130" s="193"/>
      <c r="G130" s="193"/>
      <c r="H130" s="193"/>
    </row>
    <row r="131" spans="1:8" s="196" customFormat="1">
      <c r="A131" s="193"/>
      <c r="B131" s="193"/>
      <c r="C131" s="193"/>
      <c r="D131" s="193"/>
      <c r="E131" s="193"/>
      <c r="F131" s="193"/>
      <c r="G131" s="193"/>
      <c r="H131" s="193"/>
    </row>
    <row r="132" spans="1:8" s="196" customFormat="1">
      <c r="A132" s="193"/>
      <c r="B132" s="193"/>
      <c r="C132" s="193"/>
      <c r="D132" s="193"/>
      <c r="E132" s="193"/>
      <c r="F132" s="193"/>
      <c r="G132" s="193"/>
      <c r="H132" s="193"/>
    </row>
    <row r="133" spans="1:8" s="196" customFormat="1">
      <c r="A133" s="193"/>
      <c r="B133" s="193"/>
      <c r="C133" s="193"/>
      <c r="D133" s="193"/>
      <c r="E133" s="193"/>
      <c r="F133" s="193"/>
      <c r="G133" s="193"/>
      <c r="H133" s="193"/>
    </row>
    <row r="134" spans="1:8" s="196" customFormat="1">
      <c r="A134" s="193"/>
      <c r="B134" s="193"/>
      <c r="C134" s="193"/>
      <c r="D134" s="193"/>
      <c r="E134" s="193"/>
      <c r="F134" s="193"/>
      <c r="G134" s="193"/>
      <c r="H134" s="193"/>
    </row>
    <row r="135" spans="1:8" s="196" customFormat="1">
      <c r="A135" s="193"/>
      <c r="B135" s="193"/>
      <c r="C135" s="193"/>
      <c r="D135" s="193"/>
      <c r="E135" s="193"/>
      <c r="F135" s="193"/>
      <c r="G135" s="193"/>
      <c r="H135" s="193"/>
    </row>
    <row r="136" spans="1:8" s="196" customFormat="1">
      <c r="A136" s="193"/>
      <c r="B136" s="193"/>
      <c r="C136" s="193"/>
      <c r="D136" s="193"/>
      <c r="E136" s="193"/>
      <c r="F136" s="193"/>
      <c r="G136" s="193"/>
      <c r="H136" s="193"/>
    </row>
    <row r="137" spans="1:8" s="196" customFormat="1">
      <c r="A137" s="193"/>
      <c r="B137" s="193"/>
      <c r="C137" s="193"/>
      <c r="D137" s="193"/>
      <c r="E137" s="193"/>
      <c r="F137" s="193"/>
      <c r="G137" s="193"/>
      <c r="H137" s="193"/>
    </row>
    <row r="138" spans="1:8" s="196" customFormat="1">
      <c r="A138" s="193"/>
      <c r="B138" s="193"/>
      <c r="C138" s="193"/>
      <c r="D138" s="193"/>
      <c r="E138" s="193"/>
      <c r="F138" s="193"/>
      <c r="G138" s="193"/>
      <c r="H138" s="193"/>
    </row>
    <row r="139" spans="1:8" s="196" customFormat="1">
      <c r="A139" s="193"/>
      <c r="B139" s="193"/>
      <c r="C139" s="193"/>
      <c r="D139" s="193"/>
      <c r="E139" s="193"/>
      <c r="F139" s="193"/>
      <c r="G139" s="193"/>
      <c r="H139" s="193"/>
    </row>
    <row r="140" spans="1:8" s="196" customFormat="1">
      <c r="A140" s="193"/>
      <c r="B140" s="193"/>
      <c r="C140" s="193"/>
      <c r="D140" s="193"/>
      <c r="E140" s="193"/>
      <c r="F140" s="193"/>
      <c r="G140" s="193"/>
      <c r="H140" s="193"/>
    </row>
    <row r="141" spans="1:8" s="196" customFormat="1">
      <c r="A141" s="193"/>
      <c r="B141" s="193"/>
      <c r="C141" s="193"/>
      <c r="D141" s="193"/>
      <c r="E141" s="193"/>
      <c r="F141" s="193"/>
      <c r="G141" s="193"/>
      <c r="H141" s="193"/>
    </row>
    <row r="142" spans="1:8" s="196" customFormat="1">
      <c r="A142" s="193"/>
      <c r="B142" s="193"/>
      <c r="C142" s="193"/>
      <c r="D142" s="193"/>
      <c r="E142" s="193"/>
      <c r="F142" s="193"/>
      <c r="G142" s="193"/>
      <c r="H142" s="193"/>
    </row>
    <row r="143" spans="1:8" s="196" customFormat="1">
      <c r="A143" s="193"/>
      <c r="B143" s="193"/>
      <c r="C143" s="193"/>
      <c r="D143" s="193"/>
      <c r="E143" s="193"/>
      <c r="F143" s="193"/>
      <c r="G143" s="193"/>
      <c r="H143" s="193"/>
    </row>
    <row r="144" spans="1:8" s="196" customFormat="1">
      <c r="A144" s="193"/>
      <c r="B144" s="193"/>
      <c r="C144" s="193"/>
      <c r="D144" s="193"/>
      <c r="E144" s="193"/>
      <c r="F144" s="193"/>
      <c r="G144" s="193"/>
      <c r="H144" s="193"/>
    </row>
    <row r="145" spans="1:8" s="196" customFormat="1">
      <c r="A145" s="193"/>
      <c r="B145" s="193"/>
      <c r="C145" s="193"/>
      <c r="D145" s="193"/>
      <c r="E145" s="193"/>
      <c r="F145" s="193"/>
      <c r="G145" s="193"/>
      <c r="H145" s="193"/>
    </row>
    <row r="146" spans="1:8" s="196" customFormat="1">
      <c r="A146" s="193"/>
      <c r="B146" s="193"/>
      <c r="C146" s="193"/>
      <c r="D146" s="193"/>
      <c r="E146" s="193"/>
      <c r="F146" s="193"/>
      <c r="G146" s="193"/>
      <c r="H146" s="193"/>
    </row>
    <row r="147" spans="1:8" s="196" customFormat="1">
      <c r="A147" s="193"/>
      <c r="B147" s="193"/>
      <c r="C147" s="193"/>
      <c r="D147" s="193"/>
      <c r="E147" s="193"/>
      <c r="F147" s="193"/>
      <c r="G147" s="193"/>
      <c r="H147" s="193"/>
    </row>
    <row r="148" spans="1:8" s="196" customFormat="1">
      <c r="A148" s="193"/>
      <c r="B148" s="193"/>
      <c r="C148" s="193"/>
      <c r="D148" s="193"/>
      <c r="E148" s="193"/>
      <c r="F148" s="193"/>
      <c r="G148" s="193"/>
      <c r="H148" s="193"/>
    </row>
    <row r="149" spans="1:8" s="196" customFormat="1">
      <c r="A149" s="193"/>
      <c r="B149" s="193"/>
      <c r="C149" s="193"/>
      <c r="D149" s="193"/>
      <c r="E149" s="193"/>
      <c r="F149" s="193"/>
      <c r="G149" s="193"/>
      <c r="H149" s="193"/>
    </row>
    <row r="150" spans="1:8" s="196" customFormat="1">
      <c r="A150" s="193"/>
      <c r="B150" s="193"/>
      <c r="C150" s="193"/>
      <c r="D150" s="193"/>
      <c r="E150" s="193"/>
      <c r="F150" s="193"/>
      <c r="G150" s="193"/>
      <c r="H150" s="193"/>
    </row>
    <row r="151" spans="1:8" s="196" customFormat="1">
      <c r="A151" s="193"/>
      <c r="B151" s="193"/>
      <c r="C151" s="193"/>
      <c r="D151" s="193"/>
      <c r="E151" s="193"/>
      <c r="F151" s="193"/>
      <c r="G151" s="193"/>
      <c r="H151" s="193"/>
    </row>
    <row r="152" spans="1:8" s="196" customFormat="1">
      <c r="A152" s="193"/>
      <c r="B152" s="193"/>
      <c r="C152" s="193"/>
      <c r="D152" s="193"/>
      <c r="E152" s="193"/>
      <c r="F152" s="193"/>
      <c r="G152" s="193"/>
      <c r="H152" s="193"/>
    </row>
    <row r="153" spans="1:8" s="196" customFormat="1">
      <c r="A153" s="193"/>
      <c r="B153" s="193"/>
      <c r="C153" s="193"/>
      <c r="D153" s="193"/>
      <c r="E153" s="193"/>
      <c r="F153" s="193"/>
      <c r="G153" s="193"/>
      <c r="H153" s="193"/>
    </row>
    <row r="154" spans="1:8" s="196" customFormat="1">
      <c r="A154" s="193"/>
      <c r="B154" s="193"/>
      <c r="C154" s="193"/>
      <c r="D154" s="193"/>
      <c r="E154" s="193"/>
      <c r="F154" s="193"/>
      <c r="G154" s="193"/>
      <c r="H154" s="193"/>
    </row>
    <row r="155" spans="1:8" s="196" customFormat="1">
      <c r="A155" s="193"/>
      <c r="B155" s="193"/>
      <c r="C155" s="193"/>
      <c r="D155" s="193"/>
      <c r="E155" s="193"/>
      <c r="F155" s="193"/>
      <c r="G155" s="193"/>
      <c r="H155" s="193"/>
    </row>
    <row r="156" spans="1:8" s="196" customFormat="1">
      <c r="A156" s="193"/>
      <c r="B156" s="193"/>
      <c r="C156" s="193"/>
      <c r="D156" s="193"/>
      <c r="E156" s="193"/>
      <c r="F156" s="193"/>
      <c r="G156" s="193"/>
      <c r="H156" s="193"/>
    </row>
    <row r="157" spans="1:8" s="196" customFormat="1">
      <c r="A157" s="193"/>
      <c r="B157" s="193"/>
      <c r="C157" s="193"/>
      <c r="D157" s="193"/>
      <c r="E157" s="193"/>
      <c r="F157" s="193"/>
      <c r="G157" s="193"/>
      <c r="H157" s="193"/>
    </row>
    <row r="158" spans="1:8" s="196" customFormat="1">
      <c r="A158" s="193"/>
      <c r="B158" s="193"/>
      <c r="C158" s="193"/>
      <c r="D158" s="193"/>
      <c r="E158" s="193"/>
      <c r="F158" s="193"/>
      <c r="G158" s="193"/>
      <c r="H158" s="193"/>
    </row>
    <row r="159" spans="1:8" s="196" customFormat="1">
      <c r="A159" s="193"/>
      <c r="B159" s="193"/>
      <c r="C159" s="193"/>
      <c r="D159" s="193"/>
      <c r="E159" s="193"/>
      <c r="F159" s="193"/>
      <c r="G159" s="193"/>
      <c r="H159" s="193"/>
    </row>
    <row r="160" spans="1:8" s="196" customFormat="1">
      <c r="A160" s="193"/>
      <c r="B160" s="193"/>
      <c r="C160" s="193"/>
      <c r="D160" s="193"/>
      <c r="E160" s="193"/>
      <c r="F160" s="193"/>
      <c r="G160" s="193"/>
      <c r="H160" s="193"/>
    </row>
    <row r="161" spans="1:8" s="196" customFormat="1">
      <c r="A161" s="193"/>
      <c r="B161" s="193"/>
      <c r="C161" s="193"/>
      <c r="D161" s="193"/>
      <c r="E161" s="193"/>
      <c r="F161" s="193"/>
      <c r="G161" s="193"/>
      <c r="H161" s="193"/>
    </row>
  </sheetData>
  <sheetProtection password="D8A0" sheet="1" formatColumns="0" formatRows="0" selectLockedCells="1"/>
  <customSheetViews>
    <customSheetView guid="{8BD42F4C-5837-4B6B-999C-7081B978F5B9}" showPageBreaks="1" showGridLines="0" fitToPage="1" printArea="1" view="pageBreakPreview" topLeftCell="A4">
      <selection activeCell="B19" sqref="B19:C19"/>
      <pageMargins left="1.25" right="0.7" top="1.25" bottom="0.6" header="0.34" footer="0.35"/>
      <printOptions horizontalCentered="1"/>
      <pageSetup paperSize="9" scale="80"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topLeftCell="A8">
      <selection activeCell="B19" sqref="B19:C19"/>
      <pageMargins left="0.75" right="0.63" top="0.57999999999999996" bottom="0.6" header="0.34" footer="0.35"/>
      <pageSetup paperSize="9" scale="87"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activeCell="B19" sqref="B19:C19"/>
      <pageMargins left="0.75" right="0.63" top="0.57999999999999996" bottom="0.6" header="0.34" footer="0.35"/>
      <pageSetup paperSize="9" scale="88" orientation="portrait" r:id="rId17"/>
      <headerFooter alignWithMargins="0">
        <oddFooter>&amp;R&amp;"Book Antiqua,Bold"&amp;8 Page &amp;P of &amp;N</oddFooter>
      </headerFooter>
    </customSheetView>
  </customSheetViews>
  <mergeCells count="54">
    <mergeCell ref="B87:C87"/>
    <mergeCell ref="B82:C82"/>
    <mergeCell ref="B83:C83"/>
    <mergeCell ref="B84:C84"/>
    <mergeCell ref="B85:C85"/>
    <mergeCell ref="B86:C86"/>
    <mergeCell ref="A79:E79"/>
    <mergeCell ref="B81:C81"/>
    <mergeCell ref="B53:C53"/>
    <mergeCell ref="B58:C58"/>
    <mergeCell ref="B59:C59"/>
    <mergeCell ref="B54:C54"/>
    <mergeCell ref="B55:C55"/>
    <mergeCell ref="B56:C56"/>
    <mergeCell ref="B73:C73"/>
    <mergeCell ref="B74:C74"/>
    <mergeCell ref="B75:C75"/>
    <mergeCell ref="B76:C76"/>
    <mergeCell ref="A67:E67"/>
    <mergeCell ref="A51:E51"/>
    <mergeCell ref="B57:C57"/>
    <mergeCell ref="A69:E69"/>
    <mergeCell ref="B20:C20"/>
    <mergeCell ref="B21:C21"/>
    <mergeCell ref="B22:C22"/>
    <mergeCell ref="A41:E41"/>
    <mergeCell ref="B45:C45"/>
    <mergeCell ref="B46:C46"/>
    <mergeCell ref="B47:C47"/>
    <mergeCell ref="B48:C48"/>
    <mergeCell ref="A27:E27"/>
    <mergeCell ref="A28:E28"/>
    <mergeCell ref="A29:E29"/>
    <mergeCell ref="A30:E30"/>
    <mergeCell ref="A38:E38"/>
    <mergeCell ref="B23:C23"/>
    <mergeCell ref="A39:E39"/>
    <mergeCell ref="B12:C12"/>
    <mergeCell ref="B19:C19"/>
    <mergeCell ref="A16:E16"/>
    <mergeCell ref="A26:E26"/>
    <mergeCell ref="B24:C24"/>
    <mergeCell ref="A35:E35"/>
    <mergeCell ref="A36:E36"/>
    <mergeCell ref="A37:E37"/>
    <mergeCell ref="A33:E33"/>
    <mergeCell ref="A3:E3"/>
    <mergeCell ref="A5:E5"/>
    <mergeCell ref="A15:E15"/>
    <mergeCell ref="B18:C18"/>
    <mergeCell ref="B9:C9"/>
    <mergeCell ref="B10:C10"/>
    <mergeCell ref="B11:C11"/>
    <mergeCell ref="A8:C8"/>
  </mergeCells>
  <phoneticPr fontId="3" type="noConversion"/>
  <conditionalFormatting sqref="B63:B64 C39:E64 B39:B61 A89:A93 C89:E93 B89 B91:B93 A38:A64">
    <cfRule type="expression" dxfId="11" priority="1" stopIfTrue="1">
      <formula>$Z$2&lt;1</formula>
    </cfRule>
  </conditionalFormatting>
  <conditionalFormatting sqref="A65:E88">
    <cfRule type="expression" dxfId="10" priority="2" stopIfTrue="1">
      <formula>$Z$2&lt;2</formula>
    </cfRule>
  </conditionalFormatting>
  <printOptions horizontalCentered="1"/>
  <pageMargins left="1.25" right="0.7" top="1.25" bottom="0.6" header="0.34" footer="0.35"/>
  <pageSetup paperSize="9" scale="80" orientation="portrait" r:id="rId18"/>
  <headerFooter alignWithMargins="0">
    <oddFooter>&amp;R&amp;"Book Antiqua,Bold"&amp;8 Page &amp;P of &amp;N</oddFooter>
  </headerFooter>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pageSetUpPr fitToPage="1"/>
  </sheetPr>
  <dimension ref="A1:G29"/>
  <sheetViews>
    <sheetView showGridLines="0" view="pageBreakPreview" zoomScaleNormal="100" zoomScaleSheetLayoutView="100" workbookViewId="0">
      <selection activeCell="I16" sqref="I16"/>
    </sheetView>
  </sheetViews>
  <sheetFormatPr defaultRowHeight="15.75"/>
  <cols>
    <col min="1" max="1" width="12.140625" style="14" customWidth="1"/>
    <col min="2" max="2" width="18.28515625" style="14" bestFit="1" customWidth="1"/>
    <col min="3" max="3" width="16" style="14" customWidth="1"/>
    <col min="4" max="4" width="29.140625" style="14" customWidth="1"/>
    <col min="5" max="5" width="43.140625" style="14" customWidth="1"/>
    <col min="6" max="6" width="9.140625" style="14"/>
    <col min="7" max="8" width="0" style="29" hidden="1" customWidth="1"/>
    <col min="9" max="16384" width="9.140625" style="29"/>
  </cols>
  <sheetData>
    <row r="1" spans="1:7">
      <c r="A1" s="73" t="str">
        <f>'Attach 3(JV)'!A1</f>
        <v>Specification No.:N2JM/C&amp;M/CS/15(19)</v>
      </c>
      <c r="B1" s="74"/>
      <c r="C1" s="74"/>
      <c r="D1" s="74"/>
      <c r="E1" s="92" t="str">
        <f>"Attachment-12 "</f>
        <v xml:space="preserve">Attachment-12 </v>
      </c>
    </row>
    <row r="3" spans="1:7" ht="39.75" customHeight="1">
      <c r="A3" s="422" t="str">
        <f>'Attach 3(JV)'!A3</f>
        <v>Supply, Installation, Testing &amp; Commissioning of Tower 23 to 27(stretch 23-28) of 220 kV D/C (TWIN MOOSE) Chamera3-Chamba Transmission Line in NR-II Region of Power Grid.</v>
      </c>
      <c r="B3" s="422"/>
      <c r="C3" s="422"/>
      <c r="D3" s="422"/>
      <c r="E3" s="422"/>
      <c r="F3" s="104"/>
    </row>
    <row r="4" spans="1:7">
      <c r="A4" s="79"/>
      <c r="F4" s="80"/>
      <c r="G4" s="81"/>
    </row>
    <row r="5" spans="1:7">
      <c r="A5" s="418" t="s">
        <v>378</v>
      </c>
      <c r="B5" s="418"/>
      <c r="C5" s="418"/>
      <c r="D5" s="418"/>
      <c r="E5" s="418"/>
      <c r="F5" s="80"/>
      <c r="G5" s="83"/>
    </row>
    <row r="6" spans="1:7">
      <c r="A6" s="13"/>
      <c r="F6" s="80"/>
      <c r="G6" s="83"/>
    </row>
    <row r="7" spans="1:7">
      <c r="A7" s="12" t="str">
        <f>'Attach 3(JV)'!A7</f>
        <v>Bidder’s Name and Address (Lead Partner) :</v>
      </c>
      <c r="D7" s="213" t="str">
        <f>'Attach 3(JV)'!E7</f>
        <v>To:</v>
      </c>
      <c r="F7" s="80"/>
      <c r="G7" s="83"/>
    </row>
    <row r="8" spans="1:7">
      <c r="A8" s="416" t="str">
        <f>'Attach 3(JV)'!A8</f>
        <v xml:space="preserve">JV of </v>
      </c>
      <c r="B8" s="416"/>
      <c r="C8" s="416"/>
      <c r="D8" s="214" t="str">
        <f>'Attach 3(JV)'!E8</f>
        <v>Contract &amp; Material Department</v>
      </c>
      <c r="F8" s="80"/>
      <c r="G8" s="83"/>
    </row>
    <row r="9" spans="1:7">
      <c r="A9" s="87" t="s">
        <v>340</v>
      </c>
      <c r="B9" s="455" t="str">
        <f>'Attach 3(JV)'!B9</f>
        <v/>
      </c>
      <c r="C9" s="455"/>
      <c r="D9" s="214" t="str">
        <f>'Attach 3(JV)'!E9</f>
        <v>Power Grid Corporation of India Ltd.</v>
      </c>
      <c r="F9" s="80"/>
      <c r="G9" s="83"/>
    </row>
    <row r="10" spans="1:7">
      <c r="A10" s="87" t="s">
        <v>341</v>
      </c>
      <c r="B10" s="455" t="str">
        <f>'Attach 3(JV)'!B10</f>
        <v/>
      </c>
      <c r="C10" s="455"/>
      <c r="D10" s="214" t="str">
        <f>'Attach 3(JV)'!E10</f>
        <v>Grid Bhawan, OB-26 Rail Head Complex,</v>
      </c>
      <c r="F10" s="80"/>
      <c r="G10" s="83"/>
    </row>
    <row r="11" spans="1:7">
      <c r="B11" s="455" t="str">
        <f>'Attach 3(JV)'!B11</f>
        <v/>
      </c>
      <c r="C11" s="455"/>
      <c r="D11" s="214" t="str">
        <f>'Attach 3(JV)'!E11</f>
        <v>Jammu - 180 012 (J&amp;K).</v>
      </c>
    </row>
    <row r="12" spans="1:7">
      <c r="A12" s="13"/>
      <c r="B12" s="455" t="str">
        <f>'Attach 3(JV)'!B12</f>
        <v/>
      </c>
      <c r="C12" s="520"/>
      <c r="D12" s="215"/>
    </row>
    <row r="13" spans="1:7">
      <c r="A13" s="13"/>
      <c r="B13" s="116"/>
      <c r="C13" s="116"/>
    </row>
    <row r="14" spans="1:7">
      <c r="A14" s="14" t="s">
        <v>335</v>
      </c>
    </row>
    <row r="15" spans="1:7">
      <c r="A15" s="13"/>
    </row>
    <row r="16" spans="1:7" ht="55.15" customHeight="1">
      <c r="A16" s="458"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Supply, Installation, Testing &amp; Commissioning of Tower 23 to 27(stretch 23-28) of 220 kV D/C (TWIN MOOSE) Chamera3-Chamba Transmission Line in NR-II Region of Power Grid.The necessary documentary evidence are enclosed : </v>
      </c>
      <c r="B16" s="458"/>
      <c r="C16" s="458"/>
      <c r="D16" s="458"/>
      <c r="E16" s="458"/>
    </row>
    <row r="17" spans="1:6">
      <c r="A17" s="13"/>
    </row>
    <row r="18" spans="1:6" ht="31.5">
      <c r="A18" s="216" t="s">
        <v>338</v>
      </c>
      <c r="B18" s="217" t="s">
        <v>379</v>
      </c>
      <c r="C18" s="216" t="s">
        <v>380</v>
      </c>
      <c r="D18" s="216" t="s">
        <v>419</v>
      </c>
      <c r="E18" s="216" t="s">
        <v>420</v>
      </c>
    </row>
    <row r="19" spans="1:6">
      <c r="A19" s="218"/>
      <c r="B19" s="219"/>
      <c r="C19" s="218"/>
      <c r="D19" s="218"/>
      <c r="E19" s="218"/>
    </row>
    <row r="20" spans="1:6">
      <c r="A20" s="220">
        <v>1</v>
      </c>
      <c r="B20" s="220">
        <v>2</v>
      </c>
      <c r="C20" s="220">
        <v>3</v>
      </c>
      <c r="D20" s="220">
        <v>4</v>
      </c>
      <c r="E20" s="220">
        <v>5</v>
      </c>
    </row>
    <row r="21" spans="1:6" ht="22.9" hidden="1" customHeight="1">
      <c r="A21" s="511" t="s">
        <v>430</v>
      </c>
      <c r="B21" s="512"/>
      <c r="C21" s="512"/>
      <c r="D21" s="512"/>
      <c r="E21" s="513"/>
    </row>
    <row r="22" spans="1:6" s="173" customFormat="1" ht="22.9" hidden="1" customHeight="1">
      <c r="A22" s="514"/>
      <c r="B22" s="515"/>
      <c r="C22" s="515"/>
      <c r="D22" s="515"/>
      <c r="E22" s="516"/>
      <c r="F22" s="170"/>
    </row>
    <row r="23" spans="1:6" ht="22.9" hidden="1" customHeight="1">
      <c r="A23" s="517"/>
      <c r="B23" s="518"/>
      <c r="C23" s="518"/>
      <c r="D23" s="518"/>
      <c r="E23" s="519"/>
    </row>
    <row r="24" spans="1:6" ht="42.6" hidden="1" customHeight="1">
      <c r="A24" s="508" t="s">
        <v>0</v>
      </c>
      <c r="B24" s="509"/>
      <c r="C24" s="509"/>
      <c r="D24" s="509"/>
      <c r="E24" s="510"/>
    </row>
    <row r="25" spans="1:6" ht="159.6" hidden="1" customHeight="1">
      <c r="A25" s="508" t="s">
        <v>402</v>
      </c>
      <c r="B25" s="509"/>
      <c r="C25" s="509"/>
      <c r="D25" s="509"/>
      <c r="E25" s="510"/>
    </row>
    <row r="26" spans="1:6" ht="64.5" customHeight="1">
      <c r="A26" s="507" t="s">
        <v>598</v>
      </c>
      <c r="B26" s="507"/>
      <c r="C26" s="507"/>
      <c r="D26" s="507"/>
      <c r="E26" s="507"/>
    </row>
    <row r="27" spans="1:6">
      <c r="A27" s="91" t="s">
        <v>7</v>
      </c>
      <c r="B27" s="158" t="str">
        <f>'Attach 3(JV)'!B24</f>
        <v/>
      </c>
      <c r="C27" s="91" t="s">
        <v>5</v>
      </c>
      <c r="D27" s="159" t="str">
        <f>'Attach 3(JV)'!E24</f>
        <v/>
      </c>
    </row>
    <row r="28" spans="1:6">
      <c r="A28" s="91" t="s">
        <v>8</v>
      </c>
      <c r="B28" s="159" t="str">
        <f>'Attach 3(JV)'!B25</f>
        <v/>
      </c>
      <c r="C28" s="91" t="s">
        <v>145</v>
      </c>
      <c r="D28" s="159" t="str">
        <f>'Attach 3(JV)'!E25</f>
        <v/>
      </c>
    </row>
    <row r="29" spans="1:6">
      <c r="A29" s="12"/>
      <c r="B29" s="12"/>
      <c r="C29" s="91"/>
      <c r="D29" s="105"/>
      <c r="E29" s="12"/>
    </row>
  </sheetData>
  <sheetProtection password="D8A0" sheet="1" formatColumns="0" formatRows="0" selectLockedCells="1"/>
  <customSheetViews>
    <customSheetView guid="{8BD42F4C-5837-4B6B-999C-7081B978F5B9}" showPageBreaks="1" showGridLines="0" fitToPage="1" printArea="1" hiddenRows="1" hiddenColumns="1" view="pageBreakPreview">
      <selection activeCell="I16" sqref="I16"/>
      <pageMargins left="1.25" right="0.7" top="1.25" bottom="0.6" header="0.28000000000000003" footer="0.23"/>
      <printOptions horizontalCentered="1"/>
      <pageSetup paperSize="9" scale="75" fitToHeight="0" orientation="portrait" r:id="rId1"/>
      <headerFooter alignWithMargins="0">
        <oddFooter>&amp;R&amp;"Book Antiqua,Bold"&amp;8 Page &amp;P of &amp;N</oddFooter>
      </headerFooter>
    </customSheetView>
    <customSheetView guid="{705A993D-5DF6-4963-9DB5-8F89E6445EBA}" scale="80" showPageBreaks="1" showGridLines="0" fitToPage="1" printArea="1" hiddenRows="1" hiddenColumns="1" view="pageBreakPreview" topLeftCell="A35">
      <selection activeCell="E43" sqref="E43"/>
      <rowBreaks count="11" manualBreakCount="11">
        <brk id="30" max="4" man="1"/>
        <brk id="51" max="4" man="1"/>
        <brk id="94" max="4" man="1"/>
        <brk id="300" max="4" man="1"/>
        <brk id="314" max="4" man="1"/>
        <brk id="332" max="4" man="1"/>
        <brk id="338" max="4" man="1"/>
        <brk id="347" max="4" man="1"/>
        <brk id="358" max="4" man="1"/>
        <brk id="408" max="4" man="1"/>
        <brk id="416" max="4" man="1"/>
      </rowBreaks>
      <pageMargins left="0.75" right="0.47" top="0.36" bottom="0.48" header="0.28000000000000003" footer="0.23"/>
      <pageSetup scale="73" fitToHeight="0" orientation="portrait" r:id="rId2"/>
      <headerFooter alignWithMargins="0">
        <oddFooter>&amp;R&amp;"Book Antiqua,Bold"&amp;8 Page &amp;P of &amp;N</oddFooter>
      </headerFooter>
    </customSheetView>
    <customSheetView guid="{FFA7F230-53D0-48EC-855F-98BD36863E0C}" scale="80" showPageBreaks="1" showGridLines="0" fitToPage="1" printArea="1" hiddenRows="1" hiddenColumns="1" view="pageBreakPreview" topLeftCell="A3">
      <selection activeCell="E24" sqref="E24"/>
      <rowBreaks count="10" manualBreakCount="10">
        <brk id="76" max="4" man="1"/>
        <brk id="80" max="4" man="1"/>
        <brk id="286" max="4" man="1"/>
        <brk id="300" max="4" man="1"/>
        <brk id="318" max="4" man="1"/>
        <brk id="324" max="4" man="1"/>
        <brk id="333" max="4" man="1"/>
        <brk id="344" max="4" man="1"/>
        <brk id="394" max="4" man="1"/>
        <brk id="402" max="4" man="1"/>
      </rowBreaks>
      <pageMargins left="0.75" right="0.47" top="0.36" bottom="0.48" header="0.28000000000000003" footer="0.23"/>
      <pageSetup scale="73" fitToHeight="0" orientation="portrait" r:id="rId3"/>
      <headerFooter alignWithMargins="0">
        <oddFooter>&amp;R&amp;"Book Antiqua,Bold"&amp;8 Page &amp;P of &amp;N</oddFooter>
      </headerFooter>
    </customSheetView>
    <customSheetView guid="{0E3D301D-E03B-4B92-8B58-0C87959E7F62}" scale="80" showPageBreaks="1" showGridLines="0" fitToPage="1" printArea="1" hiddenRows="1" hiddenColumns="1" view="pageBreakPreview" topLeftCell="A6">
      <selection activeCell="E19" sqref="E19"/>
      <rowBreaks count="11" manualBreakCount="11">
        <brk id="36" max="4" man="1"/>
        <brk id="64" max="4" man="1"/>
        <brk id="189" max="4" man="1"/>
        <brk id="199" max="4" man="1"/>
        <brk id="213" max="4" man="1"/>
        <brk id="231" max="4" man="1"/>
        <brk id="237" max="4" man="1"/>
        <brk id="246" max="4" man="1"/>
        <brk id="257" max="4" man="1"/>
        <brk id="292" max="4" man="1"/>
        <brk id="300" max="4" man="1"/>
      </rowBreaks>
      <pageMargins left="0.75" right="0.47" top="0.36" bottom="0.48" header="0.28000000000000003" footer="0.23"/>
      <pageSetup scale="73" fitToHeight="0" orientation="portrait" r:id="rId4"/>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5"/>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6"/>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0FD57552-2BEC-46C5-9782-073911F63806}" scale="80" showPageBreaks="1" showGridLines="0" fitToPage="1" printArea="1" hiddenRows="1" view="pageBreakPreview" topLeftCell="A7">
      <selection activeCell="C22" sqref="C22"/>
      <rowBreaks count="10" manualBreakCount="10">
        <brk id="21" max="4" man="1"/>
        <brk id="36" max="4" man="1"/>
        <brk id="46" max="4" man="1"/>
        <brk id="60" max="4" man="1"/>
        <brk id="78" max="4" man="1"/>
        <brk id="84" max="4" man="1"/>
        <brk id="93" max="4" man="1"/>
        <brk id="104" max="4" man="1"/>
        <brk id="139" max="4" man="1"/>
        <brk id="147" max="4" man="1"/>
      </rowBreaks>
      <pageMargins left="0.75" right="0.47" top="0.36" bottom="0.48" header="0.28000000000000003" footer="0.23"/>
      <pageSetup scale="99" fitToHeight="0" orientation="portrait" r:id="rId13"/>
      <headerFooter alignWithMargins="0">
        <oddFooter>&amp;R&amp;"Book Antiqua,Bold"&amp;8 Page &amp;P of &amp;N</oddFooter>
      </headerFooter>
    </customSheetView>
    <customSheetView guid="{31C9BD41-85AC-49F8-A4C5-D341A7DF9809}" scale="80" showPageBreaks="1" showGridLines="0" fitToPage="1" printArea="1" hiddenRows="1" hiddenColumns="1" view="pageBreakPreview" topLeftCell="A6">
      <selection activeCell="E19" sqref="E19"/>
      <rowBreaks count="11" manualBreakCount="11">
        <brk id="36" max="4" man="1"/>
        <brk id="64" max="4" man="1"/>
        <brk id="189" max="4" man="1"/>
        <brk id="199" max="4" man="1"/>
        <brk id="213" max="4" man="1"/>
        <brk id="231" max="4" man="1"/>
        <brk id="237" max="4" man="1"/>
        <brk id="246" max="4" man="1"/>
        <brk id="257" max="4" man="1"/>
        <brk id="292" max="4" man="1"/>
        <brk id="300" max="4" man="1"/>
      </rowBreaks>
      <pageMargins left="0.75" right="0.47" top="0.36" bottom="0.48" header="0.28000000000000003" footer="0.23"/>
      <pageSetup scale="73" fitToHeight="0" orientation="portrait" r:id="rId14"/>
      <headerFooter alignWithMargins="0">
        <oddFooter>&amp;R&amp;"Book Antiqua,Bold"&amp;8 Page &amp;P of &amp;N</oddFooter>
      </headerFooter>
    </customSheetView>
    <customSheetView guid="{98F1BFA0-C539-421E-A117-3F3CC19FB763}" scale="80" showPageBreaks="1" showGridLines="0" fitToPage="1" printArea="1" hiddenRows="1" hiddenColumns="1" view="pageBreakPreview" topLeftCell="A35">
      <selection activeCell="E43" sqref="E43"/>
      <rowBreaks count="11" manualBreakCount="11">
        <brk id="30" max="4" man="1"/>
        <brk id="50" max="4" man="1"/>
        <brk id="94" max="4" man="1"/>
        <brk id="300" max="4" man="1"/>
        <brk id="314" max="4" man="1"/>
        <brk id="332" max="4" man="1"/>
        <brk id="338" max="4" man="1"/>
        <brk id="347" max="4" man="1"/>
        <brk id="358" max="4" man="1"/>
        <brk id="408" max="4" man="1"/>
        <brk id="416" max="4" man="1"/>
      </rowBreaks>
      <pageMargins left="0.75" right="0.47" top="0.36" bottom="0.48" header="0.28000000000000003" footer="0.23"/>
      <pageSetup scale="73" fitToHeight="0" orientation="portrait" r:id="rId15"/>
      <headerFooter alignWithMargins="0">
        <oddFooter>&amp;R&amp;"Book Antiqua,Bold"&amp;8 Page &amp;P of &amp;N</oddFooter>
      </headerFooter>
    </customSheetView>
    <customSheetView guid="{C5EDEBE1-F188-4851-AFDC-E4218278837C}" showPageBreaks="1" showGridLines="0" fitToPage="1" printArea="1" hiddenRows="1" hiddenColumns="1" view="pageBreakPreview">
      <selection activeCell="F21" sqref="A21:IV23"/>
      <pageMargins left="0.75" right="0.47" top="0.36" bottom="0.48" header="0.28000000000000003" footer="0.23"/>
      <pageSetup paperSize="9" scale="84" fitToHeight="0" orientation="portrait" r:id="rId16"/>
      <headerFooter alignWithMargins="0">
        <oddFooter>&amp;R&amp;"Book Antiqua,Bold"&amp;8 Page &amp;P of &amp;N</oddFooter>
      </headerFooter>
    </customSheetView>
    <customSheetView guid="{896C4606-168D-457E-AE08-62C88BDF5B8A}" showPageBreaks="1" showGridLines="0" fitToPage="1" printArea="1" hiddenRows="1" hiddenColumns="1" view="pageBreakPreview">
      <selection activeCell="F21" sqref="A21:IV23"/>
      <pageMargins left="0.75" right="0.47" top="0.36" bottom="0.48" header="0.28000000000000003" footer="0.23"/>
      <pageSetup paperSize="9" scale="84" fitToHeight="0" orientation="portrait" r:id="rId17"/>
      <headerFooter alignWithMargins="0">
        <oddFooter>&amp;R&amp;"Book Antiqua,Bold"&amp;8 Page &amp;P of &amp;N</oddFooter>
      </headerFooter>
    </customSheetView>
  </customSheetViews>
  <mergeCells count="12">
    <mergeCell ref="B9:C9"/>
    <mergeCell ref="A26:E26"/>
    <mergeCell ref="A3:E3"/>
    <mergeCell ref="A5:E5"/>
    <mergeCell ref="B10:C10"/>
    <mergeCell ref="A25:E25"/>
    <mergeCell ref="A24:E24"/>
    <mergeCell ref="A21:E23"/>
    <mergeCell ref="B11:C11"/>
    <mergeCell ref="A8:C8"/>
    <mergeCell ref="B12:C12"/>
    <mergeCell ref="A16:E16"/>
  </mergeCells>
  <phoneticPr fontId="3" type="noConversion"/>
  <printOptions horizontalCentered="1"/>
  <pageMargins left="1.25" right="0.7" top="1.25" bottom="0.6" header="0.28000000000000003" footer="0.23"/>
  <pageSetup paperSize="9" scale="75" fitToHeight="0" orientation="portrait" r:id="rId18"/>
  <headerFooter alignWithMargins="0">
    <oddFooter>&amp;R&amp;"Book Antiqua,Bold"&amp;8 Page &amp;P of &amp;N</oddFooter>
  </headerFooter>
  <drawing r:id="rId1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5"/>
  <sheetViews>
    <sheetView showGridLines="0" view="pageBreakPreview" zoomScaleNormal="100" zoomScaleSheetLayoutView="100" workbookViewId="0">
      <selection activeCell="A3" sqref="A3:E3"/>
    </sheetView>
  </sheetViews>
  <sheetFormatPr defaultRowHeight="15.75"/>
  <cols>
    <col min="1" max="1" width="12.140625" style="14" customWidth="1"/>
    <col min="2" max="2" width="20.5703125" style="14" customWidth="1"/>
    <col min="3" max="3" width="12.85546875" style="14" customWidth="1"/>
    <col min="4" max="4" width="15.4257812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"Attachment-13 "</f>
        <v xml:space="preserve">Attachment-13 </v>
      </c>
    </row>
    <row r="3" spans="1:9" ht="36"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2</v>
      </c>
      <c r="B5" s="418"/>
      <c r="C5" s="418"/>
      <c r="D5" s="418"/>
      <c r="E5" s="418"/>
      <c r="F5" s="12"/>
      <c r="H5" s="80"/>
      <c r="I5" s="83"/>
    </row>
    <row r="6" spans="1:9">
      <c r="A6" s="13"/>
      <c r="H6" s="80"/>
      <c r="I6" s="83"/>
    </row>
    <row r="7" spans="1:9">
      <c r="A7" s="12" t="str">
        <f>'Attach 3(JV)'!A7</f>
        <v>Bidder’s Name and Address (Lead Partner) :</v>
      </c>
      <c r="E7" s="84" t="str">
        <f>'Attach 3(JV)'!E7</f>
        <v>To:</v>
      </c>
      <c r="H7" s="80"/>
      <c r="I7" s="83"/>
    </row>
    <row r="8" spans="1:9">
      <c r="A8" s="416" t="str">
        <f>'Attach 3(JV)'!A8</f>
        <v xml:space="preserve">JV of </v>
      </c>
      <c r="B8" s="416"/>
      <c r="C8" s="416"/>
      <c r="D8" s="416"/>
      <c r="E8" s="130" t="str">
        <f>'Attach 3(JV)'!E8</f>
        <v>Contract &amp; Material Department</v>
      </c>
      <c r="H8" s="80"/>
      <c r="I8" s="83"/>
    </row>
    <row r="9" spans="1:9">
      <c r="A9" s="87" t="s">
        <v>340</v>
      </c>
      <c r="B9" s="455" t="str">
        <f>'Attach 3(JV)'!B9</f>
        <v/>
      </c>
      <c r="C9" s="455"/>
      <c r="D9" s="455"/>
      <c r="E9" s="130" t="str">
        <f>'Attach 3(JV)'!E9</f>
        <v>Power Grid Corporation of India Ltd.</v>
      </c>
      <c r="H9" s="80"/>
      <c r="I9" s="83"/>
    </row>
    <row r="10" spans="1:9">
      <c r="A10" s="87" t="s">
        <v>341</v>
      </c>
      <c r="B10" s="455" t="str">
        <f>'Attach 3(JV)'!B10</f>
        <v/>
      </c>
      <c r="C10" s="455"/>
      <c r="D10" s="455"/>
      <c r="E10" s="130" t="str">
        <f>'Attach 3(JV)'!E10</f>
        <v>Grid Bhawan, OB-26 Rail Head Complex,</v>
      </c>
      <c r="H10" s="80"/>
      <c r="I10" s="83"/>
    </row>
    <row r="11" spans="1:9">
      <c r="B11" s="455" t="str">
        <f>'Attach 3(JV)'!B11</f>
        <v/>
      </c>
      <c r="C11" s="455"/>
      <c r="D11" s="455"/>
      <c r="E11" s="130" t="str">
        <f>'Attach 3(JV)'!E11</f>
        <v>Jammu - 180 012 (J&amp;K).</v>
      </c>
      <c r="G11" s="14" t="s">
        <v>389</v>
      </c>
    </row>
    <row r="12" spans="1:9">
      <c r="A12" s="13"/>
      <c r="B12" s="455" t="str">
        <f>'Attach 3(JV)'!B12</f>
        <v/>
      </c>
      <c r="C12" s="455"/>
      <c r="D12" s="455"/>
      <c r="E12" s="130"/>
    </row>
    <row r="13" spans="1:9">
      <c r="A13" s="13"/>
      <c r="B13" s="116"/>
      <c r="C13" s="116"/>
      <c r="D13" s="116"/>
      <c r="E13" s="29"/>
    </row>
    <row r="14" spans="1:9" s="168" customFormat="1">
      <c r="A14" s="12" t="s">
        <v>335</v>
      </c>
      <c r="B14" s="12"/>
      <c r="C14" s="12"/>
      <c r="D14" s="12"/>
      <c r="E14" s="12"/>
      <c r="F14" s="12"/>
      <c r="G14" s="12"/>
      <c r="H14" s="12"/>
    </row>
    <row r="15" spans="1:9">
      <c r="A15" s="13"/>
    </row>
    <row r="16" spans="1:9" ht="43.9" customHeight="1">
      <c r="A16" s="390" t="s">
        <v>499</v>
      </c>
      <c r="B16" s="390"/>
      <c r="C16" s="390"/>
      <c r="D16" s="390"/>
      <c r="E16" s="390"/>
    </row>
    <row r="17" spans="1:5" ht="14.45" customHeight="1">
      <c r="A17" s="420"/>
      <c r="B17" s="420"/>
      <c r="C17" s="420"/>
      <c r="D17" s="420"/>
      <c r="E17" s="420"/>
    </row>
    <row r="18" spans="1:5" ht="14.45" customHeight="1">
      <c r="A18" s="420"/>
      <c r="B18" s="420"/>
      <c r="C18" s="420"/>
      <c r="D18" s="420"/>
      <c r="E18" s="420"/>
    </row>
    <row r="19" spans="1:5" ht="14.45" customHeight="1">
      <c r="A19" s="420"/>
      <c r="B19" s="420"/>
      <c r="C19" s="420"/>
      <c r="D19" s="420"/>
      <c r="E19" s="420"/>
    </row>
    <row r="20" spans="1:5" ht="14.45" customHeight="1">
      <c r="A20" s="420"/>
      <c r="B20" s="420"/>
      <c r="C20" s="420"/>
      <c r="D20" s="420"/>
      <c r="E20" s="420"/>
    </row>
    <row r="21" spans="1:5" ht="14.45" customHeight="1">
      <c r="A21" s="420"/>
      <c r="B21" s="420"/>
      <c r="C21" s="420"/>
      <c r="D21" s="420"/>
      <c r="E21" s="420"/>
    </row>
    <row r="22" spans="1:5" ht="14.45" customHeight="1">
      <c r="A22" s="420"/>
      <c r="B22" s="420"/>
      <c r="C22" s="420"/>
      <c r="D22" s="420"/>
      <c r="E22" s="420"/>
    </row>
    <row r="23" spans="1:5" ht="14.45" customHeight="1">
      <c r="A23" s="420"/>
      <c r="B23" s="420"/>
      <c r="C23" s="420"/>
      <c r="D23" s="420"/>
      <c r="E23" s="420"/>
    </row>
    <row r="24" spans="1:5">
      <c r="A24" s="91" t="s">
        <v>7</v>
      </c>
      <c r="B24" s="106" t="str">
        <f>'Attach 3(JV)'!B24</f>
        <v/>
      </c>
      <c r="C24" s="167"/>
      <c r="D24" s="105" t="s">
        <v>5</v>
      </c>
      <c r="E24" s="107" t="str">
        <f>'Attach 3(JV)'!E24</f>
        <v/>
      </c>
    </row>
    <row r="25" spans="1:5">
      <c r="A25" s="91" t="s">
        <v>8</v>
      </c>
      <c r="B25" s="107" t="str">
        <f>'Attach 3(JV)'!B25</f>
        <v/>
      </c>
      <c r="C25" s="167"/>
      <c r="D25" s="105" t="s">
        <v>6</v>
      </c>
      <c r="E25" s="107" t="str">
        <f>'Attach 3(JV)'!E25</f>
        <v/>
      </c>
    </row>
    <row r="26" spans="1:5">
      <c r="D26" s="105"/>
    </row>
    <row r="28" spans="1:5">
      <c r="A28" s="71"/>
    </row>
    <row r="31" spans="1:5">
      <c r="A31" s="71"/>
    </row>
    <row r="33" spans="1:1">
      <c r="A33" s="71"/>
    </row>
    <row r="35" spans="1:1">
      <c r="A35" s="71"/>
    </row>
  </sheetData>
  <sheetProtection password="D8A0" sheet="1" formatColumns="0" formatRows="0" selectLockedCells="1"/>
  <customSheetViews>
    <customSheetView guid="{8BD42F4C-5837-4B6B-999C-7081B978F5B9}" showPageBreaks="1" showGridLines="0" fitToPage="1" printArea="1" view="pageBreakPreview">
      <selection activeCell="A3" sqref="A3:E3"/>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7"/>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25" bottom="0.6" header="0.34" footer="0.35"/>
  <pageSetup paperSize="9" scale="89" orientation="portrait" r:id="rId18"/>
  <headerFooter alignWithMargins="0">
    <oddFooter>&amp;R&amp;"Book Antiqua,Bold"&amp;8 Page &amp;P of &amp;N</oddFooter>
  </headerFooter>
  <drawing r:id="rId1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5"/>
  <sheetViews>
    <sheetView showGridLines="0" view="pageBreakPreview" zoomScaleNormal="100" zoomScaleSheetLayoutView="100" workbookViewId="0">
      <selection activeCell="A16" sqref="A16:IV16"/>
    </sheetView>
  </sheetViews>
  <sheetFormatPr defaultRowHeight="15.75"/>
  <cols>
    <col min="1" max="1" width="12.140625" style="14" customWidth="1"/>
    <col min="2" max="2" width="20.5703125" style="14" customWidth="1"/>
    <col min="3" max="3" width="13.7109375" style="14" customWidth="1"/>
    <col min="4" max="4" width="15.4257812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"Attachment-14 "</f>
        <v xml:space="preserve">Attachment-14 </v>
      </c>
    </row>
    <row r="3" spans="1:9" ht="35.2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388</v>
      </c>
      <c r="B5" s="418"/>
      <c r="C5" s="418"/>
      <c r="D5" s="418"/>
      <c r="E5" s="418"/>
      <c r="F5" s="12"/>
      <c r="H5" s="80"/>
      <c r="I5" s="83"/>
    </row>
    <row r="6" spans="1:9">
      <c r="A6" s="13"/>
      <c r="H6" s="80"/>
      <c r="I6" s="83"/>
    </row>
    <row r="7" spans="1:9">
      <c r="A7" s="12" t="str">
        <f>'Attach 3(JV)'!A7</f>
        <v>Bidder’s Name and Address (Lead Partner) :</v>
      </c>
      <c r="E7" s="84" t="str">
        <f>'Attach 3(JV)'!E7</f>
        <v>To:</v>
      </c>
      <c r="H7" s="80"/>
      <c r="I7" s="83"/>
    </row>
    <row r="8" spans="1:9">
      <c r="A8" s="416" t="str">
        <f>'Attach 3(JV)'!A8</f>
        <v xml:space="preserve">JV of </v>
      </c>
      <c r="B8" s="416"/>
      <c r="C8" s="416"/>
      <c r="D8" s="416"/>
      <c r="E8" s="130" t="str">
        <f>'Attach 3(JV)'!E8</f>
        <v>Contract &amp; Material Department</v>
      </c>
      <c r="H8" s="80"/>
      <c r="I8" s="83"/>
    </row>
    <row r="9" spans="1:9">
      <c r="A9" s="87" t="s">
        <v>340</v>
      </c>
      <c r="B9" s="455" t="str">
        <f>'Attach 3(JV)'!B9</f>
        <v/>
      </c>
      <c r="C9" s="455"/>
      <c r="D9" s="455"/>
      <c r="E9" s="130" t="str">
        <f>'Attach 3(JV)'!E9</f>
        <v>Power Grid Corporation of India Ltd.</v>
      </c>
      <c r="H9" s="80"/>
      <c r="I9" s="83"/>
    </row>
    <row r="10" spans="1:9">
      <c r="A10" s="87" t="s">
        <v>341</v>
      </c>
      <c r="B10" s="455" t="str">
        <f>'Attach 3(JV)'!B10</f>
        <v/>
      </c>
      <c r="C10" s="455"/>
      <c r="D10" s="455"/>
      <c r="E10" s="130" t="str">
        <f>'Attach 3(JV)'!E10</f>
        <v>Grid Bhawan, OB-26 Rail Head Complex,</v>
      </c>
      <c r="H10" s="80"/>
      <c r="I10" s="83"/>
    </row>
    <row r="11" spans="1:9">
      <c r="B11" s="455" t="str">
        <f>'Attach 3(JV)'!B11</f>
        <v/>
      </c>
      <c r="C11" s="455"/>
      <c r="D11" s="455"/>
      <c r="E11" s="130" t="str">
        <f>'Attach 3(JV)'!E11</f>
        <v>Jammu - 180 012 (J&amp;K).</v>
      </c>
    </row>
    <row r="12" spans="1:9">
      <c r="A12" s="13"/>
      <c r="B12" s="455" t="str">
        <f>'Attach 3(JV)'!B12</f>
        <v/>
      </c>
      <c r="C12" s="455"/>
      <c r="D12" s="455"/>
      <c r="E12" s="130"/>
    </row>
    <row r="13" spans="1:9">
      <c r="A13" s="13"/>
      <c r="B13" s="116"/>
      <c r="C13" s="116"/>
      <c r="D13" s="116"/>
      <c r="E13" s="29"/>
    </row>
    <row r="14" spans="1:9">
      <c r="A14" s="14" t="s">
        <v>335</v>
      </c>
    </row>
    <row r="15" spans="1:9">
      <c r="A15" s="13"/>
    </row>
    <row r="16" spans="1:9" hidden="1">
      <c r="A16" s="423" t="s">
        <v>510</v>
      </c>
      <c r="B16" s="423"/>
      <c r="C16" s="423"/>
      <c r="D16" s="423"/>
      <c r="E16" s="423"/>
    </row>
    <row r="17" spans="1:5">
      <c r="A17" s="423" t="s">
        <v>511</v>
      </c>
      <c r="B17" s="423"/>
      <c r="C17" s="423"/>
      <c r="D17" s="423"/>
      <c r="E17" s="423"/>
    </row>
    <row r="18" spans="1:5">
      <c r="A18" s="103"/>
    </row>
    <row r="20" spans="1:5">
      <c r="A20" s="103"/>
    </row>
    <row r="21" spans="1:5">
      <c r="A21" s="103"/>
    </row>
    <row r="23" spans="1:5">
      <c r="D23" s="105"/>
    </row>
    <row r="24" spans="1:5">
      <c r="A24" s="91" t="s">
        <v>7</v>
      </c>
      <c r="B24" s="106" t="str">
        <f>'Attach 3(JV)'!B24</f>
        <v/>
      </c>
      <c r="C24" s="167"/>
      <c r="D24" s="105" t="s">
        <v>5</v>
      </c>
      <c r="E24" s="107" t="str">
        <f>'Attach 3(JV)'!E24</f>
        <v/>
      </c>
    </row>
    <row r="25" spans="1:5">
      <c r="A25" s="91" t="s">
        <v>8</v>
      </c>
      <c r="B25" s="107" t="str">
        <f>'Attach 3(JV)'!B25</f>
        <v/>
      </c>
      <c r="C25" s="167"/>
      <c r="D25" s="105" t="s">
        <v>6</v>
      </c>
      <c r="E25" s="107" t="str">
        <f>'Attach 3(JV)'!E25</f>
        <v/>
      </c>
    </row>
    <row r="26" spans="1:5">
      <c r="D26" s="105"/>
    </row>
    <row r="28" spans="1:5">
      <c r="A28" s="71"/>
    </row>
    <row r="31" spans="1:5">
      <c r="A31" s="71"/>
    </row>
    <row r="33" spans="1:1">
      <c r="A33" s="71"/>
    </row>
    <row r="35" spans="1:1">
      <c r="A35" s="71"/>
    </row>
  </sheetData>
  <sheetProtection password="D8A0" sheet="1" formatColumns="0" formatRows="0" selectLockedCells="1"/>
  <customSheetViews>
    <customSheetView guid="{8BD42F4C-5837-4B6B-999C-7081B978F5B9}" showPageBreaks="1" showGridLines="0" fitToPage="1" printArea="1" hiddenRows="1" view="pageBreakPreview">
      <selection activeCell="A16" sqref="A16:IV16"/>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howGridLines="0" topLeftCell="A13">
      <selection activeCell="E8" sqref="E8"/>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GridLines="0">
      <selection activeCell="E8" sqref="E8"/>
      <pageMargins left="0.75" right="0.63" top="0.57999999999999996" bottom="0.6" header="0.34" footer="0.35"/>
      <pageSetup orientation="portrait" r:id="rId3"/>
      <headerFooter alignWithMargins="0">
        <oddFooter>&amp;R&amp;"Book Antiqua,Bold"&amp;8 Page &amp;P of &amp;N</oddFooter>
      </headerFooter>
    </customSheetView>
    <customSheetView guid="{0E3D301D-E03B-4B92-8B58-0C87959E7F62}" showGridLines="0">
      <selection activeCell="E2" sqref="E2"/>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0FD57552-2BEC-46C5-9782-073911F63806}" showGridLines="0" topLeftCell="A49">
      <selection activeCell="E2" sqref="E2"/>
      <pageMargins left="0.75" right="0.63" top="0.57999999999999996" bottom="0.6" header="0.34" footer="0.35"/>
      <pageSetup orientation="portrait" r:id="rId8"/>
      <headerFooter alignWithMargins="0">
        <oddFooter>&amp;R&amp;"Book Antiqua,Bold"&amp;8 Page &amp;P of &amp;N</oddFooter>
      </headerFooter>
    </customSheetView>
    <customSheetView guid="{31C9BD41-85AC-49F8-A4C5-D341A7DF9809}" showGridLines="0">
      <selection activeCell="E2" sqref="E2"/>
      <pageMargins left="0.75" right="0.63" top="0.57999999999999996" bottom="0.6" header="0.34" footer="0.35"/>
      <pageSetup orientation="portrait" r:id="rId9"/>
      <headerFooter alignWithMargins="0">
        <oddFooter>&amp;R&amp;"Book Antiqua,Bold"&amp;8 Page &amp;P of &amp;N</oddFooter>
      </headerFooter>
    </customSheetView>
    <customSheetView guid="{98F1BFA0-C539-421E-A117-3F3CC19FB763}" showGridLines="0" topLeftCell="A13">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6" orientation="portrait" r:id="rId1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12"/>
      <headerFooter alignWithMargins="0">
        <oddFooter>&amp;R&amp;"Book Antiqua,Bold"&amp;8 Page &amp;P of &amp;N</oddFooter>
      </headerFooter>
    </customSheetView>
  </customSheetViews>
  <mergeCells count="9">
    <mergeCell ref="A17:E17"/>
    <mergeCell ref="B12:D12"/>
    <mergeCell ref="A16:E16"/>
    <mergeCell ref="A3:E3"/>
    <mergeCell ref="A5:E5"/>
    <mergeCell ref="A8:D8"/>
    <mergeCell ref="B9:D9"/>
    <mergeCell ref="B10:D10"/>
    <mergeCell ref="B11:D11"/>
  </mergeCells>
  <printOptions horizontalCentered="1"/>
  <pageMargins left="1.25" right="0.7" top="1.25" bottom="0.6" header="0.34" footer="0.35"/>
  <pageSetup paperSize="9" scale="89" orientation="portrait" r:id="rId13"/>
  <headerFooter alignWithMargins="0">
    <oddFooter>&amp;R&amp;"Book Antiqua,Bold"&amp;8 Page &amp;P of &amp;N</oddFooter>
  </headerFooter>
  <drawing r:id="rId1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B97"/>
  <sheetViews>
    <sheetView showGridLines="0" view="pageBreakPreview" topLeftCell="A19" zoomScale="90" zoomScaleNormal="100" zoomScaleSheetLayoutView="90" workbookViewId="0">
      <selection activeCell="E25" sqref="E25"/>
    </sheetView>
  </sheetViews>
  <sheetFormatPr defaultRowHeight="15.75"/>
  <cols>
    <col min="1" max="1" width="12.140625" style="14" customWidth="1"/>
    <col min="2" max="4" width="19.42578125" style="14" customWidth="1"/>
    <col min="5" max="5" width="39.28515625" style="61" customWidth="1"/>
    <col min="6" max="7" width="9.140625" style="14"/>
    <col min="8" max="8" width="0" style="14" hidden="1" customWidth="1"/>
    <col min="9" max="16384" width="9.140625" style="14"/>
  </cols>
  <sheetData>
    <row r="1" spans="1:5">
      <c r="A1" s="73" t="str">
        <f>'Attach 3(JV)'!A1</f>
        <v>Specification No.:N2JM/C&amp;M/CS/15(19)</v>
      </c>
      <c r="B1" s="74"/>
      <c r="C1" s="74"/>
      <c r="D1" s="74"/>
      <c r="E1" s="92" t="str">
        <f>"Attachment-15 "</f>
        <v xml:space="preserve">Attachment-15 </v>
      </c>
    </row>
    <row r="2" spans="1:5" ht="12" customHeight="1"/>
    <row r="3" spans="1:5" ht="44.25" customHeight="1">
      <c r="A3" s="422" t="str">
        <f>Basic!B1</f>
        <v>Supply, Installation, Testing &amp; Commissioning of Tower 23 to 27(stretch 23-28) of 220 kV D/C (TWIN MOOSE) Chamera3-Chamba Transmission Line in NR-II Region of Power Grid.</v>
      </c>
      <c r="B3" s="422"/>
      <c r="C3" s="422"/>
      <c r="D3" s="422"/>
      <c r="E3" s="422"/>
    </row>
    <row r="4" spans="1:5">
      <c r="A4" s="79"/>
    </row>
    <row r="5" spans="1:5" ht="31.15" customHeight="1">
      <c r="A5" s="416" t="s">
        <v>414</v>
      </c>
      <c r="B5" s="416"/>
      <c r="C5" s="416"/>
      <c r="D5" s="416"/>
      <c r="E5" s="416"/>
    </row>
    <row r="6" spans="1:5">
      <c r="A6" s="13"/>
    </row>
    <row r="7" spans="1:5" ht="20.100000000000001" customHeight="1">
      <c r="A7" s="12"/>
      <c r="E7" s="94" t="str">
        <f>'Attach 3(JV)'!E7</f>
        <v>To:</v>
      </c>
    </row>
    <row r="8" spans="1:5">
      <c r="A8" s="416" t="str">
        <f>'Attach 3(JV)'!A7</f>
        <v>Bidder’s Name and Address (Lead Partner) :</v>
      </c>
      <c r="B8" s="416"/>
      <c r="C8" s="416"/>
      <c r="D8" s="416"/>
      <c r="E8" s="96" t="str">
        <f>'Attach 3(JV)'!E8</f>
        <v>Contract &amp; Material Department</v>
      </c>
    </row>
    <row r="9" spans="1:5" ht="20.100000000000001" customHeight="1">
      <c r="A9" s="87" t="s">
        <v>340</v>
      </c>
      <c r="B9" s="556" t="str">
        <f>'Attach 3(JV)'!B9:D9</f>
        <v/>
      </c>
      <c r="C9" s="556"/>
      <c r="D9" s="556"/>
      <c r="E9" s="96" t="str">
        <f>'Attach 3(JV)'!E9</f>
        <v>Power Grid Corporation of India Ltd.</v>
      </c>
    </row>
    <row r="10" spans="1:5" ht="20.100000000000001" customHeight="1">
      <c r="A10" s="87" t="s">
        <v>341</v>
      </c>
      <c r="B10" s="455" t="str">
        <f>'Attach 3(JV)'!B10:D10</f>
        <v/>
      </c>
      <c r="C10" s="455"/>
      <c r="D10" s="455"/>
      <c r="E10" s="96" t="str">
        <f>'Attach 3(JV)'!E10</f>
        <v>Grid Bhawan, OB-26 Rail Head Complex,</v>
      </c>
    </row>
    <row r="11" spans="1:5" ht="17.25" customHeight="1">
      <c r="B11" s="455" t="str">
        <f>'Attach 3(JV)'!B11:D11</f>
        <v/>
      </c>
      <c r="C11" s="455"/>
      <c r="D11" s="455"/>
      <c r="E11" s="96" t="str">
        <f>'Attach 3(JV)'!E11</f>
        <v>Jammu - 180 012 (J&amp;K).</v>
      </c>
    </row>
    <row r="12" spans="1:5" ht="17.25" customHeight="1">
      <c r="A12" s="13"/>
      <c r="B12" s="455" t="str">
        <f>'Attach 3(JV)'!B12</f>
        <v/>
      </c>
      <c r="C12" s="455"/>
      <c r="D12" s="455"/>
      <c r="E12" s="96"/>
    </row>
    <row r="13" spans="1:5" ht="13.5" customHeight="1">
      <c r="A13" s="13"/>
      <c r="B13" s="455"/>
      <c r="C13" s="455"/>
      <c r="D13" s="455"/>
    </row>
    <row r="14" spans="1:5">
      <c r="A14" s="14" t="s">
        <v>335</v>
      </c>
    </row>
    <row r="16" spans="1:5" ht="59.45" customHeight="1">
      <c r="A16" s="79" t="s">
        <v>381</v>
      </c>
      <c r="B16" s="498" t="s">
        <v>513</v>
      </c>
      <c r="C16" s="498"/>
      <c r="D16" s="498"/>
      <c r="E16" s="498"/>
    </row>
    <row r="17" spans="1:5" ht="16.5" customHeight="1">
      <c r="A17" s="79"/>
      <c r="B17" s="555" t="s">
        <v>400</v>
      </c>
      <c r="C17" s="555"/>
      <c r="D17" s="555"/>
      <c r="E17" s="555"/>
    </row>
    <row r="18" spans="1:5">
      <c r="A18" s="79"/>
      <c r="B18" s="355"/>
      <c r="C18" s="355"/>
      <c r="D18" s="355"/>
      <c r="E18" s="355"/>
    </row>
    <row r="19" spans="1:5" ht="18" customHeight="1">
      <c r="B19" s="36" t="s">
        <v>382</v>
      </c>
      <c r="C19" s="551" t="s">
        <v>430</v>
      </c>
      <c r="D19" s="551"/>
      <c r="E19" s="552"/>
    </row>
    <row r="20" spans="1:5" ht="18" customHeight="1">
      <c r="A20" s="226"/>
      <c r="B20" s="36" t="s">
        <v>383</v>
      </c>
      <c r="C20" s="551" t="s">
        <v>430</v>
      </c>
      <c r="D20" s="551"/>
      <c r="E20" s="552"/>
    </row>
    <row r="21" spans="1:5" ht="18" customHeight="1">
      <c r="A21" s="553"/>
      <c r="B21" s="554"/>
      <c r="C21" s="554"/>
      <c r="D21" s="554"/>
      <c r="E21" s="554"/>
    </row>
    <row r="22" spans="1:5">
      <c r="A22" s="356"/>
      <c r="B22" s="356"/>
      <c r="C22" s="356"/>
      <c r="D22" s="356"/>
      <c r="E22" s="356"/>
    </row>
    <row r="23" spans="1:5">
      <c r="B23" s="550"/>
      <c r="C23" s="550"/>
      <c r="D23" s="550"/>
      <c r="E23" s="550"/>
    </row>
    <row r="24" spans="1:5" ht="35.25" customHeight="1">
      <c r="A24" s="79" t="s">
        <v>384</v>
      </c>
      <c r="B24" s="498" t="s">
        <v>122</v>
      </c>
      <c r="C24" s="498"/>
      <c r="D24" s="498"/>
      <c r="E24" s="498"/>
    </row>
    <row r="25" spans="1:5" ht="36" customHeight="1">
      <c r="A25" s="118">
        <v>1</v>
      </c>
      <c r="B25" s="528" t="s">
        <v>123</v>
      </c>
      <c r="C25" s="528"/>
      <c r="D25" s="528"/>
      <c r="E25" s="45"/>
    </row>
    <row r="26" spans="1:5" ht="18.95" customHeight="1">
      <c r="A26" s="139" t="s">
        <v>524</v>
      </c>
      <c r="B26" s="524" t="s">
        <v>124</v>
      </c>
      <c r="C26" s="524"/>
      <c r="D26" s="524"/>
      <c r="E26" s="227"/>
    </row>
    <row r="27" spans="1:5" ht="18.95" customHeight="1">
      <c r="A27" s="230"/>
      <c r="B27" s="524" t="s">
        <v>125</v>
      </c>
      <c r="C27" s="524"/>
      <c r="D27" s="524"/>
      <c r="E27" s="227"/>
    </row>
    <row r="28" spans="1:5" ht="18.95" customHeight="1">
      <c r="A28" s="230"/>
      <c r="B28" s="524"/>
      <c r="C28" s="524"/>
      <c r="D28" s="524"/>
      <c r="E28" s="227"/>
    </row>
    <row r="29" spans="1:5" ht="18.95" customHeight="1">
      <c r="A29" s="230"/>
      <c r="B29" s="524"/>
      <c r="C29" s="524"/>
      <c r="D29" s="524"/>
      <c r="E29" s="227"/>
    </row>
    <row r="30" spans="1:5" ht="18.95" customHeight="1">
      <c r="A30" s="230"/>
      <c r="B30" s="524" t="s">
        <v>126</v>
      </c>
      <c r="C30" s="524"/>
      <c r="D30" s="524"/>
      <c r="E30" s="227"/>
    </row>
    <row r="31" spans="1:5" ht="18.95" customHeight="1">
      <c r="A31" s="230"/>
      <c r="B31" s="524"/>
      <c r="C31" s="524"/>
      <c r="D31" s="524"/>
      <c r="E31" s="228"/>
    </row>
    <row r="32" spans="1:5" ht="18.95" customHeight="1">
      <c r="A32" s="230"/>
      <c r="B32" s="524"/>
      <c r="C32" s="524"/>
      <c r="D32" s="524"/>
      <c r="E32" s="228"/>
    </row>
    <row r="33" spans="1:5" ht="18.95" customHeight="1">
      <c r="A33" s="230"/>
      <c r="B33" s="524" t="s">
        <v>127</v>
      </c>
      <c r="C33" s="524"/>
      <c r="D33" s="524"/>
      <c r="E33" s="228"/>
    </row>
    <row r="34" spans="1:5" ht="18.95" customHeight="1">
      <c r="A34" s="230"/>
      <c r="B34" s="524"/>
      <c r="C34" s="524"/>
      <c r="D34" s="524"/>
      <c r="E34" s="227"/>
    </row>
    <row r="35" spans="1:5" ht="18.95" customHeight="1">
      <c r="A35" s="140"/>
      <c r="B35" s="522"/>
      <c r="C35" s="522"/>
      <c r="D35" s="522"/>
      <c r="E35" s="65"/>
    </row>
    <row r="36" spans="1:5" ht="18.95" customHeight="1">
      <c r="A36" s="139">
        <v>3</v>
      </c>
      <c r="B36" s="549" t="s">
        <v>128</v>
      </c>
      <c r="C36" s="549"/>
      <c r="D36" s="549"/>
      <c r="E36" s="544"/>
    </row>
    <row r="37" spans="1:5" ht="60.75" customHeight="1">
      <c r="A37" s="176" t="s">
        <v>346</v>
      </c>
      <c r="B37" s="546" t="s">
        <v>129</v>
      </c>
      <c r="C37" s="547"/>
      <c r="D37" s="548"/>
      <c r="E37" s="545"/>
    </row>
    <row r="38" spans="1:5" ht="96" customHeight="1">
      <c r="A38" s="557" t="s">
        <v>604</v>
      </c>
      <c r="B38" s="541" t="s">
        <v>608</v>
      </c>
      <c r="C38" s="542"/>
      <c r="D38" s="543"/>
      <c r="E38" s="375"/>
    </row>
    <row r="39" spans="1:5" ht="48.75" customHeight="1">
      <c r="A39" s="557"/>
      <c r="B39" s="541" t="s">
        <v>609</v>
      </c>
      <c r="C39" s="542"/>
      <c r="D39" s="543"/>
      <c r="E39" s="375"/>
    </row>
    <row r="40" spans="1:5" ht="60.75" customHeight="1">
      <c r="A40" s="377" t="s">
        <v>605</v>
      </c>
      <c r="B40" s="541" t="s">
        <v>606</v>
      </c>
      <c r="C40" s="542"/>
      <c r="D40" s="543"/>
      <c r="E40" s="375"/>
    </row>
    <row r="41" spans="1:5" ht="106.5" customHeight="1">
      <c r="A41" s="557" t="s">
        <v>607</v>
      </c>
      <c r="B41" s="541" t="s">
        <v>611</v>
      </c>
      <c r="C41" s="542"/>
      <c r="D41" s="543"/>
      <c r="E41" s="375"/>
    </row>
    <row r="42" spans="1:5" ht="31.5" customHeight="1">
      <c r="A42" s="557"/>
      <c r="B42" s="541" t="s">
        <v>610</v>
      </c>
      <c r="C42" s="542"/>
      <c r="D42" s="543"/>
      <c r="E42" s="375"/>
    </row>
    <row r="43" spans="1:5" ht="17.100000000000001" customHeight="1">
      <c r="A43" s="118">
        <v>4</v>
      </c>
      <c r="B43" s="528" t="s">
        <v>130</v>
      </c>
      <c r="C43" s="528"/>
      <c r="D43" s="528"/>
      <c r="E43" s="69"/>
    </row>
    <row r="44" spans="1:5" ht="17.100000000000001" customHeight="1">
      <c r="A44" s="161">
        <v>5</v>
      </c>
      <c r="B44" s="537" t="s">
        <v>514</v>
      </c>
      <c r="C44" s="537"/>
      <c r="D44" s="537"/>
      <c r="E44" s="358"/>
    </row>
    <row r="45" spans="1:5" ht="41.45" customHeight="1">
      <c r="A45" s="161" t="s">
        <v>515</v>
      </c>
      <c r="B45" s="537" t="s">
        <v>516</v>
      </c>
      <c r="C45" s="537"/>
      <c r="D45" s="537"/>
      <c r="E45" s="358"/>
    </row>
    <row r="46" spans="1:5" ht="17.100000000000001" customHeight="1">
      <c r="A46" s="161"/>
      <c r="B46" s="536" t="s">
        <v>517</v>
      </c>
      <c r="C46" s="536"/>
      <c r="D46" s="536"/>
      <c r="E46" s="359" t="s">
        <v>518</v>
      </c>
    </row>
    <row r="47" spans="1:5" ht="17.100000000000001" customHeight="1">
      <c r="A47" s="118" t="s">
        <v>21</v>
      </c>
      <c r="B47" s="529"/>
      <c r="C47" s="530"/>
      <c r="D47" s="531"/>
      <c r="E47" s="69"/>
    </row>
    <row r="48" spans="1:5" ht="17.100000000000001" customHeight="1">
      <c r="A48" s="118" t="s">
        <v>30</v>
      </c>
      <c r="B48" s="529"/>
      <c r="C48" s="530"/>
      <c r="D48" s="531"/>
      <c r="E48" s="69"/>
    </row>
    <row r="49" spans="1:5" ht="17.100000000000001" customHeight="1">
      <c r="A49" s="118" t="s">
        <v>519</v>
      </c>
      <c r="B49" s="529"/>
      <c r="C49" s="530"/>
      <c r="D49" s="531"/>
      <c r="E49" s="69"/>
    </row>
    <row r="50" spans="1:5" ht="52.15" customHeight="1">
      <c r="A50" s="161" t="s">
        <v>520</v>
      </c>
      <c r="B50" s="538" t="s">
        <v>521</v>
      </c>
      <c r="C50" s="539"/>
      <c r="D50" s="540"/>
      <c r="E50" s="229"/>
    </row>
    <row r="51" spans="1:5" ht="17.100000000000001" customHeight="1">
      <c r="A51" s="118"/>
      <c r="B51" s="536" t="s">
        <v>517</v>
      </c>
      <c r="C51" s="536"/>
      <c r="D51" s="536"/>
      <c r="E51" s="359" t="s">
        <v>518</v>
      </c>
    </row>
    <row r="52" spans="1:5" ht="17.100000000000001" customHeight="1">
      <c r="A52" s="118" t="s">
        <v>21</v>
      </c>
      <c r="B52" s="529"/>
      <c r="C52" s="530"/>
      <c r="D52" s="531"/>
      <c r="E52" s="69"/>
    </row>
    <row r="53" spans="1:5" ht="17.100000000000001" customHeight="1">
      <c r="A53" s="118" t="s">
        <v>30</v>
      </c>
      <c r="B53" s="529"/>
      <c r="C53" s="530"/>
      <c r="D53" s="531"/>
      <c r="E53" s="69"/>
    </row>
    <row r="54" spans="1:5" ht="17.100000000000001" customHeight="1">
      <c r="A54" s="118" t="s">
        <v>519</v>
      </c>
      <c r="B54" s="529"/>
      <c r="C54" s="530"/>
      <c r="D54" s="531"/>
      <c r="E54" s="69"/>
    </row>
    <row r="55" spans="1:5" ht="17.100000000000001" customHeight="1">
      <c r="A55" s="118" t="s">
        <v>522</v>
      </c>
      <c r="B55" s="529"/>
      <c r="C55" s="530"/>
      <c r="D55" s="531"/>
      <c r="E55" s="69"/>
    </row>
    <row r="56" spans="1:5" ht="17.100000000000001" customHeight="1">
      <c r="A56" s="118" t="s">
        <v>523</v>
      </c>
      <c r="B56" s="529"/>
      <c r="C56" s="530"/>
      <c r="D56" s="531"/>
      <c r="E56" s="69"/>
    </row>
    <row r="57" spans="1:5" ht="17.100000000000001" customHeight="1">
      <c r="A57" s="118">
        <v>9</v>
      </c>
      <c r="B57" s="528" t="s">
        <v>131</v>
      </c>
      <c r="C57" s="528"/>
      <c r="D57" s="528"/>
      <c r="E57" s="69"/>
    </row>
    <row r="58" spans="1:5" ht="17.100000000000001" customHeight="1">
      <c r="A58" s="139">
        <v>10</v>
      </c>
      <c r="B58" s="524" t="s">
        <v>132</v>
      </c>
      <c r="C58" s="524"/>
      <c r="D58" s="524"/>
      <c r="E58" s="69"/>
    </row>
    <row r="59" spans="1:5" ht="17.100000000000001" customHeight="1">
      <c r="A59" s="230"/>
      <c r="B59" s="524"/>
      <c r="C59" s="524"/>
      <c r="D59" s="524"/>
      <c r="E59" s="227"/>
    </row>
    <row r="60" spans="1:5" ht="17.100000000000001" customHeight="1">
      <c r="A60" s="140"/>
      <c r="B60" s="522"/>
      <c r="C60" s="522"/>
      <c r="D60" s="522"/>
      <c r="E60" s="65"/>
    </row>
    <row r="61" spans="1:5" ht="17.100000000000001" customHeight="1">
      <c r="A61" s="230">
        <v>11</v>
      </c>
      <c r="B61" s="535" t="s">
        <v>133</v>
      </c>
      <c r="C61" s="535"/>
      <c r="D61" s="535"/>
      <c r="E61" s="231"/>
    </row>
    <row r="62" spans="1:5" ht="17.100000000000001" customHeight="1">
      <c r="A62" s="230"/>
      <c r="B62" s="524" t="s">
        <v>156</v>
      </c>
      <c r="C62" s="524"/>
      <c r="D62" s="524"/>
      <c r="E62" s="227"/>
    </row>
    <row r="63" spans="1:5" ht="17.100000000000001" customHeight="1">
      <c r="A63" s="139" t="s">
        <v>525</v>
      </c>
      <c r="B63" s="532" t="s">
        <v>143</v>
      </c>
      <c r="C63" s="533"/>
      <c r="D63" s="534"/>
      <c r="E63" s="232"/>
    </row>
    <row r="64" spans="1:5" ht="17.100000000000001" customHeight="1">
      <c r="A64" s="230"/>
      <c r="B64" s="524" t="s">
        <v>134</v>
      </c>
      <c r="C64" s="524"/>
      <c r="D64" s="524"/>
      <c r="E64" s="227"/>
    </row>
    <row r="65" spans="1:28" ht="17.100000000000001" customHeight="1">
      <c r="A65" s="230"/>
      <c r="B65" s="524" t="s">
        <v>135</v>
      </c>
      <c r="C65" s="524"/>
      <c r="D65" s="524"/>
      <c r="E65" s="227"/>
    </row>
    <row r="66" spans="1:28" ht="17.100000000000001" customHeight="1">
      <c r="A66" s="140"/>
      <c r="B66" s="522" t="s">
        <v>136</v>
      </c>
      <c r="C66" s="522"/>
      <c r="D66" s="522"/>
      <c r="E66" s="65"/>
    </row>
    <row r="67" spans="1:28" ht="17.100000000000001" customHeight="1">
      <c r="A67" s="139">
        <v>13</v>
      </c>
      <c r="B67" s="523" t="s">
        <v>137</v>
      </c>
      <c r="C67" s="523"/>
      <c r="D67" s="523"/>
      <c r="E67" s="232"/>
    </row>
    <row r="68" spans="1:28" ht="17.100000000000001" customHeight="1">
      <c r="A68" s="230"/>
      <c r="B68" s="524" t="s">
        <v>138</v>
      </c>
      <c r="C68" s="524"/>
      <c r="D68" s="524"/>
      <c r="E68" s="227"/>
    </row>
    <row r="69" spans="1:28" ht="17.100000000000001" customHeight="1">
      <c r="A69" s="230"/>
      <c r="B69" s="524" t="s">
        <v>139</v>
      </c>
      <c r="C69" s="524"/>
      <c r="D69" s="524"/>
      <c r="E69" s="227"/>
    </row>
    <row r="70" spans="1:28" ht="17.100000000000001" customHeight="1">
      <c r="A70" s="230"/>
      <c r="B70" s="524"/>
      <c r="C70" s="524"/>
      <c r="D70" s="524"/>
      <c r="E70" s="227"/>
    </row>
    <row r="71" spans="1:28" ht="17.100000000000001" customHeight="1">
      <c r="A71" s="230"/>
      <c r="B71" s="524"/>
      <c r="C71" s="524"/>
      <c r="D71" s="524"/>
      <c r="E71" s="227"/>
      <c r="H71" s="357">
        <v>2</v>
      </c>
    </row>
    <row r="72" spans="1:28" ht="17.100000000000001" customHeight="1">
      <c r="A72" s="230"/>
      <c r="B72" s="524" t="s">
        <v>140</v>
      </c>
      <c r="C72" s="524"/>
      <c r="D72" s="524"/>
      <c r="E72" s="227"/>
      <c r="Z72" s="225"/>
      <c r="AA72" s="225"/>
      <c r="AB72" s="225"/>
    </row>
    <row r="73" spans="1:28" ht="18.95" customHeight="1">
      <c r="A73" s="230"/>
      <c r="B73" s="525" t="s">
        <v>141</v>
      </c>
      <c r="C73" s="526"/>
      <c r="D73" s="527"/>
      <c r="E73" s="233" t="str">
        <f>IF(H71=1,"Saving Account","Current Account")</f>
        <v>Current Account</v>
      </c>
      <c r="Z73" s="225"/>
      <c r="AA73" s="225"/>
      <c r="AB73" s="225"/>
    </row>
    <row r="74" spans="1:28" ht="33" customHeight="1">
      <c r="A74" s="118" t="s">
        <v>146</v>
      </c>
      <c r="B74" s="528" t="s">
        <v>142</v>
      </c>
      <c r="C74" s="528"/>
      <c r="D74" s="528"/>
      <c r="E74" s="69"/>
    </row>
    <row r="75" spans="1:28" ht="48" customHeight="1">
      <c r="A75" s="118" t="s">
        <v>147</v>
      </c>
      <c r="B75" s="528" t="s">
        <v>500</v>
      </c>
      <c r="C75" s="528"/>
      <c r="D75" s="528"/>
      <c r="E75" s="69"/>
    </row>
    <row r="76" spans="1:28" ht="50.25" customHeight="1">
      <c r="A76" s="521" t="s">
        <v>148</v>
      </c>
      <c r="B76" s="521"/>
      <c r="C76" s="521"/>
      <c r="D76" s="521"/>
      <c r="E76" s="521"/>
    </row>
    <row r="77" spans="1:28" ht="18" customHeight="1">
      <c r="A77" s="378" t="s">
        <v>612</v>
      </c>
      <c r="B77" s="558" t="s">
        <v>613</v>
      </c>
      <c r="C77" s="558"/>
      <c r="D77" s="558"/>
      <c r="E77" s="558"/>
    </row>
    <row r="78" spans="1:28" ht="18" customHeight="1">
      <c r="A78" s="379" t="s">
        <v>614</v>
      </c>
      <c r="B78" s="558" t="s">
        <v>615</v>
      </c>
      <c r="C78" s="558"/>
      <c r="D78" s="558"/>
      <c r="E78" s="558"/>
    </row>
    <row r="79" spans="1:28" ht="18" customHeight="1">
      <c r="A79" s="379" t="s">
        <v>616</v>
      </c>
      <c r="B79" s="558" t="s">
        <v>617</v>
      </c>
      <c r="C79" s="558"/>
      <c r="D79" s="558"/>
      <c r="E79" s="558"/>
    </row>
    <row r="80" spans="1:28" ht="18" customHeight="1">
      <c r="A80" s="379" t="s">
        <v>618</v>
      </c>
      <c r="B80" s="558" t="s">
        <v>619</v>
      </c>
      <c r="C80" s="558"/>
      <c r="D80" s="558"/>
      <c r="E80" s="558"/>
    </row>
    <row r="81" spans="1:5" ht="13.5" customHeight="1">
      <c r="A81" s="71"/>
      <c r="D81" s="234"/>
    </row>
    <row r="82" spans="1:5" ht="42" customHeight="1">
      <c r="A82" s="559" t="s">
        <v>620</v>
      </c>
      <c r="B82" s="559"/>
      <c r="C82" s="559"/>
      <c r="D82" s="559"/>
      <c r="E82" s="559"/>
    </row>
    <row r="83" spans="1:5">
      <c r="D83" s="138"/>
    </row>
    <row r="84" spans="1:5" ht="20.45" customHeight="1">
      <c r="A84" s="91" t="s">
        <v>7</v>
      </c>
      <c r="B84" s="100" t="str">
        <f>'Attach 3(JV)'!B24</f>
        <v/>
      </c>
      <c r="D84" s="138" t="s">
        <v>5</v>
      </c>
      <c r="E84" s="101" t="str">
        <f>'Attach 3(JV)'!E24</f>
        <v/>
      </c>
    </row>
    <row r="85" spans="1:5" ht="24.6" customHeight="1">
      <c r="A85" s="91" t="s">
        <v>8</v>
      </c>
      <c r="B85" s="101" t="str">
        <f>'Attach 3(JV)'!B25</f>
        <v/>
      </c>
      <c r="D85" s="138" t="s">
        <v>6</v>
      </c>
      <c r="E85" s="101" t="str">
        <f>'Attach 3(JV)'!E25</f>
        <v/>
      </c>
    </row>
    <row r="86" spans="1:5">
      <c r="D86" s="138"/>
      <c r="E86" s="235"/>
    </row>
    <row r="87" spans="1:5">
      <c r="A87" s="71"/>
    </row>
    <row r="89" spans="1:5" ht="20.100000000000001" customHeight="1">
      <c r="A89" s="71"/>
    </row>
    <row r="91" spans="1:5" ht="20.100000000000001" customHeight="1">
      <c r="A91" s="71"/>
    </row>
    <row r="92" spans="1:5" ht="20.100000000000001" customHeight="1"/>
    <row r="93" spans="1:5" ht="20.100000000000001" customHeight="1">
      <c r="A93" s="71"/>
    </row>
    <row r="94" spans="1:5" ht="20.100000000000001" customHeight="1"/>
    <row r="95" spans="1:5" ht="20.100000000000001" customHeight="1"/>
    <row r="96" spans="1:5" ht="20.100000000000001" customHeight="1"/>
    <row r="97" ht="20.100000000000001" customHeight="1"/>
  </sheetData>
  <sheetProtection password="D8A0" sheet="1" formatColumns="0" formatRows="0" selectLockedCells="1"/>
  <customSheetViews>
    <customSheetView guid="{8BD42F4C-5837-4B6B-999C-7081B978F5B9}" scale="90" showPageBreaks="1" showGridLines="0" fitToPage="1" printArea="1" hiddenColumns="1" view="pageBreakPreview" topLeftCell="A19">
      <selection activeCell="E25" sqref="E25"/>
      <rowBreaks count="1" manualBreakCount="1">
        <brk id="43" max="4" man="1"/>
      </rowBreaks>
      <pageMargins left="1.25" right="0.7" top="1.25" bottom="0.6" header="0.34" footer="0.35"/>
      <printOptions horizontalCentered="1"/>
      <pageSetup paperSize="9" scale="69" fitToHeight="2" orientation="portrait" r:id="rId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5EDEBE1-F188-4851-AFDC-E4218278837C}" showPageBreaks="1" showGridLines="0" printArea="1" hiddenColumns="1" view="pageBreakPreview">
      <selection activeCell="E39" sqref="E39"/>
      <rowBreaks count="1" manualBreakCount="1">
        <brk id="38" max="4" man="1"/>
      </rowBreaks>
      <pageMargins left="0.75" right="0.63" top="0.57999999999999996" bottom="0.6" header="0.34" footer="0.35"/>
      <pageSetup paperSize="9" scale="89" fitToHeight="2" orientation="portrait" r:id="rId13"/>
      <headerFooter alignWithMargins="0">
        <oddFooter>&amp;R&amp;"Book Antiqua,Bold"&amp;8 Page &amp;P of &amp;N</oddFooter>
      </headerFooter>
    </customSheetView>
    <customSheetView guid="{896C4606-168D-457E-AE08-62C88BDF5B8A}" showPageBreaks="1" showGridLines="0" printArea="1" hiddenColumns="1" view="pageBreakPreview" topLeftCell="A55">
      <selection activeCell="E39" sqref="E39"/>
      <rowBreaks count="1" manualBreakCount="1">
        <brk id="38" max="4" man="1"/>
      </rowBreaks>
      <pageMargins left="0.75" right="0.63" top="0.57999999999999996" bottom="0.6" header="0.34" footer="0.35"/>
      <pageSetup paperSize="9" scale="89" fitToHeight="2" orientation="portrait" r:id="rId14"/>
      <headerFooter alignWithMargins="0">
        <oddFooter>&amp;R&amp;"Book Antiqua,Bold"&amp;8 Page &amp;P of &amp;N</oddFooter>
      </headerFooter>
    </customSheetView>
  </customSheetViews>
  <mergeCells count="75">
    <mergeCell ref="B77:E77"/>
    <mergeCell ref="B78:E78"/>
    <mergeCell ref="B79:E79"/>
    <mergeCell ref="B80:E80"/>
    <mergeCell ref="A82:E82"/>
    <mergeCell ref="A38:A39"/>
    <mergeCell ref="B39:D39"/>
    <mergeCell ref="B40:D40"/>
    <mergeCell ref="A41:A42"/>
    <mergeCell ref="B41:D41"/>
    <mergeCell ref="B11:D11"/>
    <mergeCell ref="B12:D12"/>
    <mergeCell ref="B17:E17"/>
    <mergeCell ref="A3:E3"/>
    <mergeCell ref="A5:E5"/>
    <mergeCell ref="A8:D8"/>
    <mergeCell ref="B9:D9"/>
    <mergeCell ref="B10:D10"/>
    <mergeCell ref="B30:D30"/>
    <mergeCell ref="B13:D13"/>
    <mergeCell ref="B31:D31"/>
    <mergeCell ref="B23:E23"/>
    <mergeCell ref="B28:D28"/>
    <mergeCell ref="B16:E16"/>
    <mergeCell ref="C20:E20"/>
    <mergeCell ref="B25:D25"/>
    <mergeCell ref="B26:D26"/>
    <mergeCell ref="A21:E21"/>
    <mergeCell ref="B24:E24"/>
    <mergeCell ref="C19:E19"/>
    <mergeCell ref="E36:E37"/>
    <mergeCell ref="B37:D37"/>
    <mergeCell ref="B43:D43"/>
    <mergeCell ref="B34:D34"/>
    <mergeCell ref="B35:D35"/>
    <mergeCell ref="B36:D36"/>
    <mergeCell ref="B38:D38"/>
    <mergeCell ref="B29:D29"/>
    <mergeCell ref="B27:D27"/>
    <mergeCell ref="B64:D64"/>
    <mergeCell ref="B56:D56"/>
    <mergeCell ref="B58:D58"/>
    <mergeCell ref="B32:D32"/>
    <mergeCell ref="B33:D33"/>
    <mergeCell ref="B60:D60"/>
    <mergeCell ref="B44:D44"/>
    <mergeCell ref="B50:D50"/>
    <mergeCell ref="B53:D53"/>
    <mergeCell ref="B59:D59"/>
    <mergeCell ref="B57:D57"/>
    <mergeCell ref="B46:D46"/>
    <mergeCell ref="B42:D42"/>
    <mergeCell ref="B45:D45"/>
    <mergeCell ref="B47:D47"/>
    <mergeCell ref="B51:D51"/>
    <mergeCell ref="B48:D48"/>
    <mergeCell ref="B54:D54"/>
    <mergeCell ref="B65:D65"/>
    <mergeCell ref="B49:D49"/>
    <mergeCell ref="B55:D55"/>
    <mergeCell ref="B72:D72"/>
    <mergeCell ref="B52:D52"/>
    <mergeCell ref="B63:D63"/>
    <mergeCell ref="B62:D62"/>
    <mergeCell ref="B61:D61"/>
    <mergeCell ref="A76:E76"/>
    <mergeCell ref="B66:D66"/>
    <mergeCell ref="B67:D67"/>
    <mergeCell ref="B68:D68"/>
    <mergeCell ref="B69:D69"/>
    <mergeCell ref="B73:D73"/>
    <mergeCell ref="B71:D71"/>
    <mergeCell ref="B70:D70"/>
    <mergeCell ref="B75:D75"/>
    <mergeCell ref="B74:D74"/>
  </mergeCells>
  <printOptions horizontalCentered="1"/>
  <pageMargins left="1.25" right="0.7" top="1.25" bottom="0.6" header="0.34" footer="0.35"/>
  <pageSetup paperSize="9" scale="69" fitToHeight="2" orientation="portrait" r:id="rId15"/>
  <headerFooter alignWithMargins="0">
    <oddFooter>&amp;R&amp;"Book Antiqua,Bold"&amp;8 Page &amp;P of &amp;N</oddFooter>
  </headerFooter>
  <rowBreaks count="1" manualBreakCount="1">
    <brk id="4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24577" r:id="rId18" name="Option Button 1">
              <controlPr defaultSize="0" autoFill="0" autoLine="0" autoPict="0">
                <anchor moveWithCells="1">
                  <from>
                    <xdr:col>2</xdr:col>
                    <xdr:colOff>552450</xdr:colOff>
                    <xdr:row>72</xdr:row>
                    <xdr:rowOff>47625</xdr:rowOff>
                  </from>
                  <to>
                    <xdr:col>2</xdr:col>
                    <xdr:colOff>1285875</xdr:colOff>
                    <xdr:row>72</xdr:row>
                    <xdr:rowOff>200025</xdr:rowOff>
                  </to>
                </anchor>
              </controlPr>
            </control>
          </mc:Choice>
        </mc:AlternateContent>
        <mc:AlternateContent xmlns:mc="http://schemas.openxmlformats.org/markup-compatibility/2006">
          <mc:Choice Requires="x14">
            <control shapeId="24578" r:id="rId19" name="Option Button 2">
              <controlPr defaultSize="0" autoFill="0" autoLine="0" autoPict="0">
                <anchor moveWithCells="1">
                  <from>
                    <xdr:col>3</xdr:col>
                    <xdr:colOff>171450</xdr:colOff>
                    <xdr:row>72</xdr:row>
                    <xdr:rowOff>57150</xdr:rowOff>
                  </from>
                  <to>
                    <xdr:col>3</xdr:col>
                    <xdr:colOff>904875</xdr:colOff>
                    <xdr:row>72</xdr:row>
                    <xdr:rowOff>200025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Z240"/>
  <sheetViews>
    <sheetView showGridLines="0" showZeros="0" view="pageBreakPreview" topLeftCell="A76" zoomScaleNormal="100" zoomScaleSheetLayoutView="100" workbookViewId="0">
      <selection activeCell="L74" sqref="L74"/>
    </sheetView>
  </sheetViews>
  <sheetFormatPr defaultRowHeight="15.75"/>
  <cols>
    <col min="1" max="1" width="12.140625" style="14" customWidth="1"/>
    <col min="2" max="2" width="18.140625" style="14" customWidth="1"/>
    <col min="3" max="8" width="7.42578125" style="14" customWidth="1"/>
    <col min="9" max="12" width="7.42578125" style="29" customWidth="1"/>
    <col min="13" max="16384" width="9.140625" style="29"/>
  </cols>
  <sheetData>
    <row r="1" spans="1:26">
      <c r="A1" s="73" t="str">
        <f>'Attach 3(JV)'!A1</f>
        <v>Specification No.:N2JM/C&amp;M/CS/15(19)</v>
      </c>
      <c r="B1" s="74"/>
      <c r="C1" s="74"/>
      <c r="D1" s="74"/>
      <c r="E1" s="74"/>
      <c r="F1" s="74"/>
      <c r="G1" s="74"/>
      <c r="H1" s="74"/>
      <c r="I1" s="223"/>
      <c r="J1" s="223"/>
      <c r="K1" s="223"/>
      <c r="L1" s="75" t="str">
        <f>"Attachment-16 "</f>
        <v xml:space="preserve">Attachment-16 </v>
      </c>
    </row>
    <row r="2" spans="1:26" ht="11.25" customHeight="1">
      <c r="Z2" s="236">
        <f>'Attach 3(JV)'!Z2</f>
        <v>0</v>
      </c>
    </row>
    <row r="3" spans="1:26" ht="53.25" customHeight="1">
      <c r="A3" s="422" t="str">
        <f>'Attach 3(JV)'!A3</f>
        <v>Supply, Installation, Testing &amp; Commissioning of Tower 23 to 27(stretch 23-28) of 220 kV D/C (TWIN MOOSE) Chamera3-Chamba Transmission Line in NR-II Region of Power Grid.</v>
      </c>
      <c r="B3" s="422"/>
      <c r="C3" s="422"/>
      <c r="D3" s="422"/>
      <c r="E3" s="422"/>
      <c r="F3" s="422"/>
      <c r="G3" s="422"/>
      <c r="H3" s="422"/>
      <c r="I3" s="422"/>
      <c r="J3" s="422"/>
      <c r="K3" s="422"/>
      <c r="L3" s="422"/>
    </row>
    <row r="4" spans="1:26" ht="15.95" customHeight="1">
      <c r="A4" s="79"/>
      <c r="H4" s="80"/>
      <c r="I4" s="81"/>
    </row>
    <row r="5" spans="1:26" ht="20.100000000000001" customHeight="1">
      <c r="A5" s="418" t="s">
        <v>9</v>
      </c>
      <c r="B5" s="418"/>
      <c r="C5" s="418"/>
      <c r="D5" s="418"/>
      <c r="E5" s="418"/>
      <c r="F5" s="418"/>
      <c r="G5" s="418"/>
      <c r="H5" s="418"/>
      <c r="I5" s="418"/>
      <c r="J5" s="418"/>
      <c r="K5" s="418"/>
      <c r="L5" s="418"/>
    </row>
    <row r="6" spans="1:26">
      <c r="A6" s="13"/>
      <c r="H6" s="80"/>
      <c r="I6" s="83"/>
    </row>
    <row r="7" spans="1:26">
      <c r="A7" s="12" t="str">
        <f>'Attach 3(JV)'!A7</f>
        <v>Bidder’s Name and Address (Lead Partner) :</v>
      </c>
      <c r="G7" s="84" t="str">
        <f>'Attach 3(JV)'!E7</f>
        <v>To:</v>
      </c>
      <c r="I7" s="83"/>
    </row>
    <row r="8" spans="1:26">
      <c r="A8" s="416" t="str">
        <f>'Attach 3(JV)'!A8</f>
        <v xml:space="preserve">JV of </v>
      </c>
      <c r="B8" s="416"/>
      <c r="C8" s="416"/>
      <c r="D8" s="416"/>
      <c r="E8" s="416"/>
      <c r="F8" s="416"/>
      <c r="G8" s="130" t="str">
        <f>'Attach 3(JV)'!E8</f>
        <v>Contract &amp; Material Department</v>
      </c>
      <c r="I8" s="83"/>
    </row>
    <row r="9" spans="1:26">
      <c r="A9" s="87" t="s">
        <v>340</v>
      </c>
      <c r="B9" s="455" t="str">
        <f>'Attach 3(JV)'!B9</f>
        <v/>
      </c>
      <c r="C9" s="455"/>
      <c r="D9" s="455"/>
      <c r="E9" s="455"/>
      <c r="F9" s="455"/>
      <c r="G9" s="130" t="str">
        <f>'Attach 3(JV)'!E9</f>
        <v>Power Grid Corporation of India Ltd.</v>
      </c>
      <c r="I9" s="83"/>
    </row>
    <row r="10" spans="1:26">
      <c r="A10" s="87" t="s">
        <v>341</v>
      </c>
      <c r="B10" s="455" t="str">
        <f>'Attach 3(JV)'!B10</f>
        <v/>
      </c>
      <c r="C10" s="455"/>
      <c r="D10" s="455"/>
      <c r="E10" s="455"/>
      <c r="F10" s="455"/>
      <c r="G10" s="130" t="str">
        <f>'Attach 3(JV)'!E10</f>
        <v>Grid Bhawan, OB-26 Rail Head Complex,</v>
      </c>
      <c r="I10" s="83"/>
    </row>
    <row r="11" spans="1:26">
      <c r="B11" s="455" t="str">
        <f>'Attach 3(JV)'!B11</f>
        <v/>
      </c>
      <c r="C11" s="455"/>
      <c r="D11" s="455"/>
      <c r="E11" s="455"/>
      <c r="F11" s="455"/>
      <c r="G11" s="130" t="str">
        <f>'Attach 3(JV)'!E11</f>
        <v>Jammu - 180 012 (J&amp;K).</v>
      </c>
    </row>
    <row r="12" spans="1:26">
      <c r="A12" s="13"/>
      <c r="B12" s="455" t="str">
        <f>'Attach 3(JV)'!B12</f>
        <v/>
      </c>
      <c r="C12" s="455"/>
      <c r="D12" s="455"/>
      <c r="E12" s="455"/>
      <c r="F12" s="455"/>
      <c r="G12" s="130"/>
    </row>
    <row r="13" spans="1:26">
      <c r="A13" s="13"/>
      <c r="B13" s="116"/>
      <c r="C13" s="116"/>
      <c r="D13" s="116"/>
      <c r="E13" s="116"/>
      <c r="F13" s="116"/>
    </row>
    <row r="14" spans="1:26">
      <c r="A14" s="14" t="s">
        <v>335</v>
      </c>
    </row>
    <row r="15" spans="1:26">
      <c r="A15" s="13"/>
    </row>
    <row r="16" spans="1:26" ht="57.75" customHeight="1">
      <c r="A16" s="521" t="s">
        <v>509</v>
      </c>
      <c r="B16" s="521"/>
      <c r="C16" s="521"/>
      <c r="D16" s="521"/>
      <c r="E16" s="521"/>
      <c r="F16" s="521"/>
      <c r="G16" s="521"/>
      <c r="H16" s="521"/>
      <c r="I16" s="521"/>
      <c r="J16" s="521"/>
      <c r="K16" s="521"/>
      <c r="L16" s="521"/>
    </row>
    <row r="17" spans="1:12" ht="20.100000000000001" customHeight="1">
      <c r="A17" s="237">
        <v>1</v>
      </c>
      <c r="B17" s="221" t="s">
        <v>16</v>
      </c>
    </row>
    <row r="18" spans="1:12" ht="82.5" customHeight="1">
      <c r="A18" s="39"/>
      <c r="B18" s="521" t="s">
        <v>487</v>
      </c>
      <c r="C18" s="521"/>
      <c r="D18" s="521"/>
      <c r="E18" s="521"/>
      <c r="F18" s="521"/>
      <c r="G18" s="521"/>
      <c r="H18" s="521"/>
      <c r="I18" s="521"/>
      <c r="J18" s="521"/>
      <c r="K18" s="521"/>
      <c r="L18" s="521"/>
    </row>
    <row r="19" spans="1:12" ht="60.75" customHeight="1">
      <c r="A19" s="238">
        <v>1.1000000000000001</v>
      </c>
      <c r="B19" s="572" t="s">
        <v>17</v>
      </c>
      <c r="C19" s="572"/>
      <c r="D19" s="572"/>
      <c r="E19" s="572"/>
      <c r="F19" s="572"/>
      <c r="G19" s="572"/>
      <c r="H19" s="572"/>
      <c r="I19" s="572"/>
      <c r="J19" s="572"/>
      <c r="K19" s="572"/>
      <c r="L19" s="572"/>
    </row>
    <row r="20" spans="1:12">
      <c r="A20" s="39"/>
      <c r="B20" s="415" t="str">
        <f>IF('Names of Bidder'!D6="Sole Bidder","Name of the Bidder (Sole Bidder)", "Name of Bidder (Lead Partner)")</f>
        <v>Name of Bidder (Lead Partner)</v>
      </c>
      <c r="C20" s="415"/>
      <c r="D20" s="415"/>
      <c r="E20" s="415"/>
      <c r="F20" s="415"/>
      <c r="G20" s="415"/>
      <c r="H20" s="578" t="s">
        <v>56</v>
      </c>
      <c r="I20" s="578"/>
      <c r="J20" s="578"/>
      <c r="K20" s="578"/>
      <c r="L20" s="578"/>
    </row>
    <row r="21" spans="1:12">
      <c r="A21" s="103"/>
      <c r="B21" s="415" t="s">
        <v>18</v>
      </c>
      <c r="C21" s="415"/>
      <c r="D21" s="415"/>
      <c r="E21" s="415"/>
      <c r="F21" s="415"/>
      <c r="G21" s="415"/>
      <c r="H21" s="578" t="s">
        <v>56</v>
      </c>
      <c r="I21" s="578"/>
      <c r="J21" s="578"/>
      <c r="K21" s="578"/>
      <c r="L21" s="578"/>
    </row>
    <row r="22" spans="1:12" ht="33" customHeight="1">
      <c r="A22" s="103"/>
      <c r="B22" s="415" t="s">
        <v>501</v>
      </c>
      <c r="C22" s="415"/>
      <c r="D22" s="415"/>
      <c r="E22" s="415"/>
      <c r="F22" s="415"/>
      <c r="G22" s="415"/>
      <c r="H22" s="578"/>
      <c r="I22" s="578"/>
      <c r="J22" s="578"/>
      <c r="K22" s="578"/>
      <c r="L22" s="578"/>
    </row>
    <row r="23" spans="1:12" ht="33" customHeight="1">
      <c r="A23" s="103"/>
      <c r="B23" s="415" t="s">
        <v>19</v>
      </c>
      <c r="C23" s="415"/>
      <c r="D23" s="415"/>
      <c r="E23" s="415"/>
      <c r="F23" s="415"/>
      <c r="G23" s="415"/>
      <c r="H23" s="578"/>
      <c r="I23" s="578"/>
      <c r="J23" s="578"/>
      <c r="K23" s="578"/>
      <c r="L23" s="578"/>
    </row>
    <row r="24" spans="1:12" ht="33" customHeight="1">
      <c r="A24" s="103"/>
      <c r="B24" s="415" t="s">
        <v>20</v>
      </c>
      <c r="C24" s="415"/>
      <c r="D24" s="415"/>
      <c r="E24" s="415"/>
      <c r="F24" s="415"/>
      <c r="G24" s="415"/>
      <c r="H24" s="578"/>
      <c r="I24" s="578"/>
      <c r="J24" s="578"/>
      <c r="K24" s="578"/>
      <c r="L24" s="578"/>
    </row>
    <row r="25" spans="1:12" ht="6" customHeight="1">
      <c r="A25" s="103"/>
      <c r="B25" s="111"/>
      <c r="C25" s="111"/>
      <c r="D25" s="111"/>
      <c r="E25" s="111"/>
      <c r="F25" s="111"/>
      <c r="G25" s="111"/>
      <c r="H25" s="239"/>
      <c r="I25" s="239"/>
      <c r="J25" s="239"/>
      <c r="K25" s="239"/>
      <c r="L25" s="239"/>
    </row>
    <row r="26" spans="1:12" ht="18.95" customHeight="1">
      <c r="A26" s="238">
        <v>1.2</v>
      </c>
      <c r="B26" s="559" t="s">
        <v>158</v>
      </c>
      <c r="C26" s="559"/>
      <c r="D26" s="559"/>
      <c r="E26" s="559"/>
      <c r="F26" s="559"/>
      <c r="G26" s="559"/>
      <c r="H26" s="559"/>
      <c r="I26" s="559"/>
      <c r="J26" s="559"/>
      <c r="K26" s="559"/>
      <c r="L26" s="559"/>
    </row>
    <row r="27" spans="1:12" ht="18.95" customHeight="1">
      <c r="A27" s="240" t="s">
        <v>21</v>
      </c>
      <c r="B27" s="66" t="s">
        <v>22</v>
      </c>
      <c r="C27" s="66"/>
      <c r="D27" s="122"/>
      <c r="E27" s="122"/>
    </row>
    <row r="28" spans="1:12">
      <c r="A28" s="103"/>
      <c r="B28" s="528" t="s">
        <v>23</v>
      </c>
      <c r="C28" s="528"/>
      <c r="D28" s="496"/>
      <c r="E28" s="496"/>
      <c r="F28" s="496"/>
      <c r="G28" s="496"/>
      <c r="H28" s="496"/>
      <c r="I28" s="496"/>
      <c r="J28" s="496"/>
      <c r="K28" s="496"/>
      <c r="L28" s="496"/>
    </row>
    <row r="29" spans="1:12">
      <c r="A29" s="103"/>
      <c r="B29" s="574" t="s">
        <v>24</v>
      </c>
      <c r="C29" s="575"/>
      <c r="D29" s="576"/>
      <c r="E29" s="576"/>
      <c r="F29" s="576"/>
      <c r="G29" s="576"/>
      <c r="H29" s="576"/>
      <c r="I29" s="576"/>
      <c r="J29" s="576"/>
      <c r="K29" s="576"/>
      <c r="L29" s="576"/>
    </row>
    <row r="30" spans="1:12">
      <c r="A30" s="103"/>
      <c r="B30" s="241"/>
      <c r="C30" s="242"/>
      <c r="D30" s="577"/>
      <c r="E30" s="577"/>
      <c r="F30" s="577"/>
      <c r="G30" s="577"/>
      <c r="H30" s="577"/>
      <c r="I30" s="577"/>
      <c r="J30" s="577"/>
      <c r="K30" s="577"/>
      <c r="L30" s="577"/>
    </row>
    <row r="31" spans="1:12">
      <c r="A31" s="103"/>
      <c r="B31" s="241"/>
      <c r="C31" s="242"/>
      <c r="D31" s="577"/>
      <c r="E31" s="577"/>
      <c r="F31" s="577"/>
      <c r="G31" s="577"/>
      <c r="H31" s="577"/>
      <c r="I31" s="577"/>
      <c r="J31" s="577"/>
      <c r="K31" s="577"/>
      <c r="L31" s="577"/>
    </row>
    <row r="32" spans="1:12">
      <c r="A32" s="103"/>
      <c r="B32" s="243"/>
      <c r="C32" s="244"/>
      <c r="D32" s="573"/>
      <c r="E32" s="573"/>
      <c r="F32" s="573"/>
      <c r="G32" s="573"/>
      <c r="H32" s="573"/>
      <c r="I32" s="573"/>
      <c r="J32" s="573"/>
      <c r="K32" s="573"/>
      <c r="L32" s="573"/>
    </row>
    <row r="33" spans="1:12">
      <c r="A33" s="103"/>
      <c r="B33" s="528" t="s">
        <v>25</v>
      </c>
      <c r="C33" s="528"/>
      <c r="D33" s="496"/>
      <c r="E33" s="496"/>
      <c r="F33" s="496"/>
      <c r="G33" s="496"/>
      <c r="H33" s="496"/>
      <c r="I33" s="496"/>
      <c r="J33" s="496"/>
      <c r="K33" s="496"/>
      <c r="L33" s="496"/>
    </row>
    <row r="34" spans="1:12">
      <c r="A34" s="103"/>
      <c r="B34" s="528" t="s">
        <v>26</v>
      </c>
      <c r="C34" s="528"/>
      <c r="D34" s="496"/>
      <c r="E34" s="496"/>
      <c r="F34" s="496"/>
      <c r="G34" s="496"/>
      <c r="H34" s="496"/>
      <c r="I34" s="496"/>
      <c r="J34" s="496"/>
      <c r="K34" s="496"/>
      <c r="L34" s="496"/>
    </row>
    <row r="35" spans="1:12">
      <c r="A35" s="103"/>
      <c r="B35" s="528" t="s">
        <v>27</v>
      </c>
      <c r="C35" s="528"/>
      <c r="D35" s="496"/>
      <c r="E35" s="496"/>
      <c r="F35" s="496"/>
      <c r="G35" s="496"/>
      <c r="H35" s="496"/>
      <c r="I35" s="496"/>
      <c r="J35" s="496"/>
      <c r="K35" s="496"/>
      <c r="L35" s="496"/>
    </row>
    <row r="36" spans="1:12">
      <c r="A36" s="103"/>
      <c r="B36" s="528" t="s">
        <v>28</v>
      </c>
      <c r="C36" s="528"/>
      <c r="D36" s="496"/>
      <c r="E36" s="496"/>
      <c r="F36" s="496"/>
      <c r="G36" s="496"/>
      <c r="H36" s="496"/>
      <c r="I36" s="496"/>
      <c r="J36" s="496"/>
      <c r="K36" s="496"/>
      <c r="L36" s="496"/>
    </row>
    <row r="37" spans="1:12" ht="8.1" customHeight="1">
      <c r="A37" s="103"/>
      <c r="B37" s="224"/>
      <c r="C37" s="224"/>
      <c r="D37" s="245"/>
      <c r="E37" s="245"/>
      <c r="F37" s="245"/>
      <c r="G37" s="245"/>
      <c r="H37" s="245"/>
      <c r="I37" s="245"/>
      <c r="J37" s="245"/>
      <c r="K37" s="245"/>
      <c r="L37" s="245"/>
    </row>
    <row r="38" spans="1:12" ht="61.5" customHeight="1">
      <c r="A38" s="246" t="s">
        <v>30</v>
      </c>
      <c r="B38" s="521" t="s">
        <v>29</v>
      </c>
      <c r="C38" s="521"/>
      <c r="D38" s="521"/>
      <c r="E38" s="521"/>
      <c r="F38" s="521"/>
      <c r="G38" s="521"/>
      <c r="H38" s="521"/>
      <c r="I38" s="521"/>
      <c r="J38" s="521"/>
      <c r="K38" s="521"/>
      <c r="L38" s="521"/>
    </row>
    <row r="39" spans="1:12" ht="33.75" customHeight="1">
      <c r="A39" s="103"/>
      <c r="B39" s="176" t="s">
        <v>338</v>
      </c>
      <c r="C39" s="486" t="s">
        <v>31</v>
      </c>
      <c r="D39" s="486"/>
      <c r="E39" s="486"/>
      <c r="F39" s="486"/>
      <c r="G39" s="486" t="s">
        <v>32</v>
      </c>
      <c r="H39" s="486"/>
      <c r="I39" s="486" t="s">
        <v>33</v>
      </c>
      <c r="J39" s="486"/>
      <c r="K39" s="486"/>
      <c r="L39" s="486"/>
    </row>
    <row r="40" spans="1:12" ht="38.1" customHeight="1">
      <c r="B40" s="247"/>
      <c r="C40" s="561"/>
      <c r="D40" s="561"/>
      <c r="E40" s="561"/>
      <c r="F40" s="561"/>
      <c r="G40" s="560"/>
      <c r="H40" s="560"/>
      <c r="I40" s="561"/>
      <c r="J40" s="561"/>
      <c r="K40" s="561"/>
      <c r="L40" s="561"/>
    </row>
    <row r="41" spans="1:12" ht="38.1" customHeight="1">
      <c r="A41" s="103"/>
      <c r="B41" s="247"/>
      <c r="C41" s="561"/>
      <c r="D41" s="561"/>
      <c r="E41" s="561"/>
      <c r="F41" s="561"/>
      <c r="G41" s="560"/>
      <c r="H41" s="560"/>
      <c r="I41" s="561"/>
      <c r="J41" s="561"/>
      <c r="K41" s="561"/>
      <c r="L41" s="561"/>
    </row>
    <row r="42" spans="1:12" ht="20.100000000000001" customHeight="1">
      <c r="A42" s="237">
        <v>2</v>
      </c>
      <c r="B42" s="137" t="s">
        <v>34</v>
      </c>
    </row>
    <row r="43" spans="1:12" ht="78.75" customHeight="1">
      <c r="B43" s="521" t="s">
        <v>621</v>
      </c>
      <c r="C43" s="521"/>
      <c r="D43" s="521"/>
      <c r="E43" s="521"/>
      <c r="F43" s="521"/>
      <c r="G43" s="521"/>
      <c r="H43" s="521"/>
      <c r="I43" s="521"/>
      <c r="J43" s="521"/>
      <c r="K43" s="521"/>
      <c r="L43" s="521"/>
    </row>
    <row r="44" spans="1:12" s="14" customFormat="1" ht="34.5" customHeight="1">
      <c r="A44" s="238">
        <v>2.1</v>
      </c>
      <c r="B44" s="521" t="s">
        <v>35</v>
      </c>
      <c r="C44" s="521"/>
      <c r="D44" s="521"/>
      <c r="E44" s="521"/>
      <c r="F44" s="521"/>
      <c r="G44" s="521"/>
      <c r="H44" s="521"/>
      <c r="I44" s="521"/>
      <c r="J44" s="521"/>
      <c r="K44" s="521"/>
      <c r="L44" s="521"/>
    </row>
    <row r="45" spans="1:12" ht="51" customHeight="1">
      <c r="A45" s="103"/>
      <c r="B45" s="176" t="s">
        <v>36</v>
      </c>
      <c r="C45" s="486" t="s">
        <v>37</v>
      </c>
      <c r="D45" s="486"/>
      <c r="E45" s="486"/>
      <c r="F45" s="486"/>
      <c r="G45" s="486" t="s">
        <v>38</v>
      </c>
      <c r="H45" s="486"/>
      <c r="I45" s="486" t="s">
        <v>102</v>
      </c>
      <c r="J45" s="486"/>
      <c r="K45" s="486" t="s">
        <v>103</v>
      </c>
      <c r="L45" s="486"/>
    </row>
    <row r="46" spans="1:12" ht="27.95" customHeight="1">
      <c r="A46" s="103"/>
      <c r="B46" s="247">
        <v>1</v>
      </c>
      <c r="C46" s="496"/>
      <c r="D46" s="496"/>
      <c r="E46" s="496"/>
      <c r="F46" s="496"/>
      <c r="G46" s="569"/>
      <c r="H46" s="569"/>
      <c r="I46" s="569"/>
      <c r="J46" s="569"/>
      <c r="K46" s="571"/>
      <c r="L46" s="571"/>
    </row>
    <row r="47" spans="1:12" ht="27.95" customHeight="1">
      <c r="A47" s="103"/>
      <c r="B47" s="247">
        <v>2</v>
      </c>
      <c r="C47" s="496"/>
      <c r="D47" s="496"/>
      <c r="E47" s="496"/>
      <c r="F47" s="496"/>
      <c r="G47" s="569"/>
      <c r="H47" s="569"/>
      <c r="I47" s="569"/>
      <c r="J47" s="569"/>
      <c r="K47" s="571"/>
      <c r="L47" s="571"/>
    </row>
    <row r="48" spans="1:12" ht="27.95" customHeight="1">
      <c r="A48" s="103"/>
      <c r="B48" s="247">
        <v>3</v>
      </c>
      <c r="C48" s="496"/>
      <c r="D48" s="496"/>
      <c r="E48" s="496"/>
      <c r="F48" s="496"/>
      <c r="G48" s="569"/>
      <c r="H48" s="569"/>
      <c r="I48" s="569"/>
      <c r="J48" s="569"/>
      <c r="K48" s="571"/>
      <c r="L48" s="571"/>
    </row>
    <row r="49" spans="1:12" ht="27.95" customHeight="1">
      <c r="A49" s="103"/>
      <c r="B49" s="247">
        <v>4</v>
      </c>
      <c r="C49" s="496"/>
      <c r="D49" s="496"/>
      <c r="E49" s="496"/>
      <c r="F49" s="496"/>
      <c r="G49" s="569"/>
      <c r="H49" s="569"/>
      <c r="I49" s="569"/>
      <c r="J49" s="569"/>
      <c r="K49" s="571"/>
      <c r="L49" s="571"/>
    </row>
    <row r="50" spans="1:12" ht="27.95" customHeight="1">
      <c r="A50" s="103"/>
      <c r="B50" s="247">
        <v>5</v>
      </c>
      <c r="C50" s="496"/>
      <c r="D50" s="496"/>
      <c r="E50" s="496"/>
      <c r="F50" s="496"/>
      <c r="G50" s="569"/>
      <c r="H50" s="569"/>
      <c r="I50" s="569"/>
      <c r="J50" s="569"/>
      <c r="K50" s="571"/>
      <c r="L50" s="571"/>
    </row>
    <row r="51" spans="1:12" ht="18" customHeight="1">
      <c r="A51" s="103"/>
      <c r="B51" s="224"/>
      <c r="C51" s="224"/>
      <c r="D51" s="245"/>
      <c r="E51" s="245"/>
      <c r="F51" s="245"/>
      <c r="G51" s="245"/>
      <c r="H51" s="245"/>
      <c r="I51" s="245"/>
      <c r="J51" s="245"/>
      <c r="K51" s="245"/>
      <c r="L51" s="245"/>
    </row>
    <row r="52" spans="1:12" ht="20.100000000000001" customHeight="1">
      <c r="A52" s="237">
        <v>3</v>
      </c>
      <c r="B52" s="137" t="s">
        <v>599</v>
      </c>
    </row>
    <row r="53" spans="1:12" ht="78.75" customHeight="1">
      <c r="B53" s="521" t="s">
        <v>600</v>
      </c>
      <c r="C53" s="521"/>
      <c r="D53" s="521"/>
      <c r="E53" s="521"/>
      <c r="F53" s="521"/>
      <c r="G53" s="521"/>
      <c r="H53" s="521"/>
      <c r="I53" s="521"/>
      <c r="J53" s="521"/>
      <c r="K53" s="521"/>
      <c r="L53" s="521"/>
    </row>
    <row r="54" spans="1:12" s="14" customFormat="1" ht="34.5" customHeight="1">
      <c r="A54" s="238">
        <v>3.1</v>
      </c>
      <c r="B54" s="572" t="s">
        <v>601</v>
      </c>
      <c r="C54" s="572"/>
      <c r="D54" s="572"/>
      <c r="E54" s="572"/>
      <c r="F54" s="572"/>
      <c r="G54" s="572"/>
      <c r="H54" s="572"/>
      <c r="I54" s="572"/>
      <c r="J54" s="572"/>
      <c r="K54" s="572"/>
      <c r="L54" s="572"/>
    </row>
    <row r="55" spans="1:12" ht="51" customHeight="1">
      <c r="A55" s="103"/>
      <c r="B55" s="176" t="s">
        <v>36</v>
      </c>
      <c r="C55" s="486" t="s">
        <v>602</v>
      </c>
      <c r="D55" s="486"/>
      <c r="E55" s="486"/>
      <c r="F55" s="486"/>
      <c r="G55" s="592" t="s">
        <v>603</v>
      </c>
      <c r="H55" s="593"/>
      <c r="I55" s="593"/>
      <c r="J55" s="593"/>
      <c r="K55" s="593"/>
      <c r="L55" s="594"/>
    </row>
    <row r="56" spans="1:12" ht="27.95" customHeight="1">
      <c r="A56" s="103"/>
      <c r="B56" s="247">
        <v>1</v>
      </c>
      <c r="C56" s="496"/>
      <c r="D56" s="496"/>
      <c r="E56" s="496"/>
      <c r="F56" s="496"/>
      <c r="G56" s="589"/>
      <c r="H56" s="590"/>
      <c r="I56" s="590"/>
      <c r="J56" s="590"/>
      <c r="K56" s="590"/>
      <c r="L56" s="591"/>
    </row>
    <row r="57" spans="1:12" ht="27.95" customHeight="1">
      <c r="A57" s="103"/>
      <c r="B57" s="247">
        <v>2</v>
      </c>
      <c r="C57" s="496"/>
      <c r="D57" s="496"/>
      <c r="E57" s="496"/>
      <c r="F57" s="496"/>
      <c r="G57" s="589"/>
      <c r="H57" s="590"/>
      <c r="I57" s="590"/>
      <c r="J57" s="590"/>
      <c r="K57" s="590"/>
      <c r="L57" s="591"/>
    </row>
    <row r="58" spans="1:12" ht="27.95" customHeight="1">
      <c r="A58" s="103"/>
      <c r="B58" s="247">
        <v>3</v>
      </c>
      <c r="C58" s="496"/>
      <c r="D58" s="496"/>
      <c r="E58" s="496"/>
      <c r="F58" s="496"/>
      <c r="G58" s="589"/>
      <c r="H58" s="590"/>
      <c r="I58" s="590"/>
      <c r="J58" s="590"/>
      <c r="K58" s="590"/>
      <c r="L58" s="591"/>
    </row>
    <row r="59" spans="1:12" ht="27.95" customHeight="1">
      <c r="A59" s="103"/>
      <c r="B59" s="247">
        <v>4</v>
      </c>
      <c r="C59" s="496"/>
      <c r="D59" s="496"/>
      <c r="E59" s="496"/>
      <c r="F59" s="496"/>
      <c r="G59" s="589"/>
      <c r="H59" s="590"/>
      <c r="I59" s="590"/>
      <c r="J59" s="590"/>
      <c r="K59" s="590"/>
      <c r="L59" s="591"/>
    </row>
    <row r="60" spans="1:12" ht="27.95" customHeight="1">
      <c r="A60" s="103"/>
      <c r="B60" s="247">
        <v>5</v>
      </c>
      <c r="C60" s="496"/>
      <c r="D60" s="496"/>
      <c r="E60" s="496"/>
      <c r="F60" s="496"/>
      <c r="G60" s="589"/>
      <c r="H60" s="590"/>
      <c r="I60" s="590"/>
      <c r="J60" s="590"/>
      <c r="K60" s="590"/>
      <c r="L60" s="591"/>
    </row>
    <row r="61" spans="1:12" ht="21" customHeight="1">
      <c r="A61" s="237">
        <v>4</v>
      </c>
      <c r="B61" s="248" t="s">
        <v>39</v>
      </c>
      <c r="C61" s="66"/>
      <c r="D61" s="245"/>
      <c r="E61" s="245"/>
      <c r="F61" s="245"/>
      <c r="G61" s="66"/>
    </row>
    <row r="62" spans="1:12" ht="18" customHeight="1">
      <c r="A62" s="34">
        <v>4.0999999999999996</v>
      </c>
      <c r="B62" s="563" t="s">
        <v>40</v>
      </c>
      <c r="C62" s="563"/>
      <c r="D62" s="563"/>
      <c r="E62" s="563"/>
      <c r="F62" s="563"/>
      <c r="G62" s="563"/>
      <c r="H62" s="563"/>
      <c r="I62" s="563"/>
      <c r="J62" s="563"/>
      <c r="K62" s="563"/>
      <c r="L62" s="563"/>
    </row>
    <row r="63" spans="1:12" ht="67.5" customHeight="1">
      <c r="A63" s="103"/>
      <c r="B63" s="521" t="s">
        <v>489</v>
      </c>
      <c r="C63" s="521"/>
      <c r="D63" s="521"/>
      <c r="E63" s="521"/>
      <c r="F63" s="521"/>
      <c r="G63" s="521"/>
      <c r="H63" s="521"/>
      <c r="I63" s="521"/>
      <c r="J63" s="521"/>
      <c r="K63" s="521"/>
      <c r="L63" s="521"/>
    </row>
    <row r="64" spans="1:12" s="14" customFormat="1" ht="35.25" customHeight="1">
      <c r="A64" s="103"/>
      <c r="B64" s="474" t="s">
        <v>42</v>
      </c>
      <c r="C64" s="474"/>
      <c r="D64" s="474"/>
      <c r="E64" s="467" t="s">
        <v>43</v>
      </c>
      <c r="F64" s="562"/>
      <c r="G64" s="562"/>
      <c r="H64" s="468"/>
      <c r="I64" s="474" t="s">
        <v>44</v>
      </c>
      <c r="J64" s="474"/>
      <c r="K64" s="474"/>
      <c r="L64" s="474"/>
    </row>
    <row r="65" spans="1:12" ht="20.100000000000001" customHeight="1">
      <c r="A65" s="103"/>
      <c r="B65" s="496"/>
      <c r="C65" s="496"/>
      <c r="D65" s="496"/>
      <c r="E65" s="569"/>
      <c r="F65" s="569"/>
      <c r="G65" s="569"/>
      <c r="H65" s="569"/>
      <c r="I65" s="569"/>
      <c r="J65" s="569"/>
      <c r="K65" s="569"/>
      <c r="L65" s="569"/>
    </row>
    <row r="66" spans="1:12" ht="20.100000000000001" customHeight="1">
      <c r="A66" s="103"/>
      <c r="B66" s="496"/>
      <c r="C66" s="496"/>
      <c r="D66" s="496"/>
      <c r="E66" s="569"/>
      <c r="F66" s="569"/>
      <c r="G66" s="569"/>
      <c r="H66" s="569"/>
      <c r="I66" s="569"/>
      <c r="J66" s="569"/>
      <c r="K66" s="569"/>
      <c r="L66" s="569"/>
    </row>
    <row r="67" spans="1:12" ht="20.100000000000001" customHeight="1">
      <c r="A67" s="103"/>
      <c r="B67" s="496"/>
      <c r="C67" s="496"/>
      <c r="D67" s="496"/>
      <c r="E67" s="569"/>
      <c r="F67" s="569"/>
      <c r="G67" s="569"/>
      <c r="H67" s="569"/>
      <c r="I67" s="569"/>
      <c r="J67" s="569"/>
      <c r="K67" s="569"/>
      <c r="L67" s="569"/>
    </row>
    <row r="68" spans="1:12" ht="20.100000000000001" customHeight="1">
      <c r="A68" s="103"/>
      <c r="B68" s="496"/>
      <c r="C68" s="496"/>
      <c r="D68" s="496"/>
      <c r="E68" s="569"/>
      <c r="F68" s="569"/>
      <c r="G68" s="569"/>
      <c r="H68" s="569"/>
      <c r="I68" s="569"/>
      <c r="J68" s="569"/>
      <c r="K68" s="569"/>
      <c r="L68" s="569"/>
    </row>
    <row r="69" spans="1:12" ht="20.100000000000001" customHeight="1">
      <c r="A69" s="103"/>
      <c r="B69" s="496"/>
      <c r="C69" s="496"/>
      <c r="D69" s="496"/>
      <c r="E69" s="569"/>
      <c r="F69" s="569"/>
      <c r="G69" s="569"/>
      <c r="H69" s="569"/>
      <c r="I69" s="569"/>
      <c r="J69" s="569"/>
      <c r="K69" s="569"/>
      <c r="L69" s="569"/>
    </row>
    <row r="70" spans="1:12" ht="20.100000000000001" customHeight="1">
      <c r="A70" s="103"/>
      <c r="B70" s="496"/>
      <c r="C70" s="496"/>
      <c r="D70" s="496"/>
      <c r="E70" s="569"/>
      <c r="F70" s="569"/>
      <c r="G70" s="569"/>
      <c r="H70" s="569"/>
      <c r="I70" s="569"/>
      <c r="J70" s="569"/>
      <c r="K70" s="569"/>
      <c r="L70" s="569"/>
    </row>
    <row r="71" spans="1:12" s="14" customFormat="1" ht="20.100000000000001" customHeight="1">
      <c r="A71" s="39">
        <v>4.2</v>
      </c>
      <c r="B71" s="13" t="s">
        <v>45</v>
      </c>
      <c r="C71" s="225"/>
      <c r="D71" s="225"/>
      <c r="E71" s="225"/>
      <c r="F71" s="225"/>
      <c r="G71" s="66"/>
    </row>
    <row r="72" spans="1:12" s="14" customFormat="1" ht="20.100000000000001" customHeight="1">
      <c r="A72" s="13"/>
      <c r="B72" s="13"/>
      <c r="C72" s="225"/>
      <c r="D72" s="225"/>
      <c r="E72" s="225"/>
      <c r="F72" s="225"/>
      <c r="G72" s="66"/>
      <c r="K72" s="234" t="s">
        <v>106</v>
      </c>
      <c r="L72" s="353"/>
    </row>
    <row r="73" spans="1:12" s="14" customFormat="1" ht="20.100000000000001" customHeight="1">
      <c r="A73" s="13"/>
      <c r="B73" s="63" t="s">
        <v>104</v>
      </c>
      <c r="C73" s="474" t="s">
        <v>105</v>
      </c>
      <c r="D73" s="474"/>
      <c r="E73" s="474"/>
      <c r="F73" s="474"/>
      <c r="G73" s="474"/>
      <c r="H73" s="467" t="s">
        <v>46</v>
      </c>
      <c r="I73" s="562"/>
      <c r="J73" s="562"/>
      <c r="K73" s="562"/>
      <c r="L73" s="468"/>
    </row>
    <row r="74" spans="1:12" s="71" customFormat="1" ht="33" customHeight="1">
      <c r="B74" s="229"/>
      <c r="C74" s="69" t="s">
        <v>424</v>
      </c>
      <c r="D74" s="69" t="s">
        <v>423</v>
      </c>
      <c r="E74" s="69" t="s">
        <v>422</v>
      </c>
      <c r="F74" s="69" t="s">
        <v>421</v>
      </c>
      <c r="G74" s="69" t="s">
        <v>178</v>
      </c>
      <c r="H74" s="69" t="s">
        <v>633</v>
      </c>
      <c r="I74" s="69" t="s">
        <v>634</v>
      </c>
      <c r="J74" s="69" t="s">
        <v>635</v>
      </c>
      <c r="K74" s="69" t="s">
        <v>636</v>
      </c>
      <c r="L74" s="69" t="s">
        <v>637</v>
      </c>
    </row>
    <row r="75" spans="1:12" s="14" customFormat="1" ht="22.9" customHeight="1">
      <c r="A75" s="13"/>
      <c r="B75" s="229" t="s">
        <v>107</v>
      </c>
      <c r="C75" s="250"/>
      <c r="D75" s="250"/>
      <c r="E75" s="250"/>
      <c r="F75" s="250"/>
      <c r="G75" s="250"/>
      <c r="H75" s="250"/>
      <c r="I75" s="250"/>
      <c r="J75" s="250"/>
      <c r="K75" s="250"/>
      <c r="L75" s="250"/>
    </row>
    <row r="76" spans="1:12" s="14" customFormat="1" ht="22.9" customHeight="1">
      <c r="A76" s="13"/>
      <c r="B76" s="229" t="s">
        <v>108</v>
      </c>
      <c r="C76" s="250"/>
      <c r="D76" s="250"/>
      <c r="E76" s="250"/>
      <c r="F76" s="250"/>
      <c r="G76" s="250"/>
      <c r="H76" s="250"/>
      <c r="I76" s="250"/>
      <c r="J76" s="250"/>
      <c r="K76" s="250"/>
      <c r="L76" s="250"/>
    </row>
    <row r="77" spans="1:12" s="14" customFormat="1" ht="22.9" customHeight="1">
      <c r="A77" s="13"/>
      <c r="B77" s="229" t="s">
        <v>111</v>
      </c>
      <c r="C77" s="250"/>
      <c r="D77" s="250"/>
      <c r="E77" s="250"/>
      <c r="F77" s="250"/>
      <c r="G77" s="250"/>
      <c r="H77" s="250"/>
      <c r="I77" s="250"/>
      <c r="J77" s="250"/>
      <c r="K77" s="250"/>
      <c r="L77" s="250"/>
    </row>
    <row r="78" spans="1:12" s="14" customFormat="1" ht="22.9" customHeight="1">
      <c r="A78" s="13"/>
      <c r="B78" s="229" t="s">
        <v>112</v>
      </c>
      <c r="C78" s="250"/>
      <c r="D78" s="250"/>
      <c r="E78" s="250"/>
      <c r="F78" s="250"/>
      <c r="G78" s="250"/>
      <c r="H78" s="250"/>
      <c r="I78" s="250"/>
      <c r="J78" s="250"/>
      <c r="K78" s="250"/>
      <c r="L78" s="250"/>
    </row>
    <row r="79" spans="1:12" s="14" customFormat="1" ht="22.9" customHeight="1">
      <c r="A79" s="13"/>
      <c r="B79" s="229" t="s">
        <v>113</v>
      </c>
      <c r="C79" s="250"/>
      <c r="D79" s="250"/>
      <c r="E79" s="250"/>
      <c r="F79" s="250"/>
      <c r="G79" s="250"/>
      <c r="H79" s="250"/>
      <c r="I79" s="250"/>
      <c r="J79" s="250"/>
      <c r="K79" s="250"/>
      <c r="L79" s="250"/>
    </row>
    <row r="80" spans="1:12" s="14" customFormat="1" ht="22.9" customHeight="1">
      <c r="A80" s="13"/>
      <c r="B80" s="229" t="s">
        <v>114</v>
      </c>
      <c r="C80" s="250"/>
      <c r="D80" s="250"/>
      <c r="E80" s="250"/>
      <c r="F80" s="250"/>
      <c r="G80" s="250"/>
      <c r="H80" s="250"/>
      <c r="I80" s="250"/>
      <c r="J80" s="250"/>
      <c r="K80" s="250"/>
      <c r="L80" s="250"/>
    </row>
    <row r="81" spans="1:12" ht="20.100000000000001" customHeight="1">
      <c r="A81" s="133"/>
      <c r="B81" s="133"/>
      <c r="C81" s="222"/>
      <c r="D81" s="222"/>
      <c r="E81" s="222"/>
      <c r="F81" s="222"/>
      <c r="G81" s="66"/>
    </row>
    <row r="82" spans="1:12" ht="20.100000000000001" customHeight="1">
      <c r="A82" s="133"/>
      <c r="B82" s="133"/>
      <c r="C82" s="222"/>
      <c r="D82" s="222"/>
      <c r="E82" s="222"/>
      <c r="F82" s="222"/>
      <c r="G82" s="66"/>
    </row>
    <row r="83" spans="1:12" ht="24" customHeight="1">
      <c r="A83" s="133"/>
      <c r="B83" s="133"/>
      <c r="C83" s="222"/>
      <c r="D83" s="222"/>
      <c r="E83" s="222"/>
      <c r="F83" s="29"/>
      <c r="G83" s="138"/>
    </row>
    <row r="84" spans="1:12" ht="24" customHeight="1">
      <c r="A84" s="91" t="s">
        <v>7</v>
      </c>
      <c r="B84" s="391" t="str">
        <f>'Attach 3(JV)'!B24</f>
        <v/>
      </c>
      <c r="C84" s="391"/>
      <c r="D84" s="391"/>
      <c r="E84" s="29"/>
      <c r="G84" s="138" t="s">
        <v>5</v>
      </c>
      <c r="H84" s="567" t="str">
        <f>'Attach 3(JV)'!E24</f>
        <v/>
      </c>
      <c r="I84" s="568"/>
      <c r="J84" s="568"/>
      <c r="K84" s="568"/>
      <c r="L84" s="568"/>
    </row>
    <row r="85" spans="1:12" ht="24" customHeight="1">
      <c r="A85" s="91" t="s">
        <v>8</v>
      </c>
      <c r="B85" s="490" t="str">
        <f>'Attach 3(JV)'!B25</f>
        <v/>
      </c>
      <c r="C85" s="490"/>
      <c r="D85" s="490"/>
      <c r="E85" s="29"/>
      <c r="G85" s="138" t="s">
        <v>6</v>
      </c>
      <c r="H85" s="567" t="str">
        <f>'Attach 3(JV)'!E25</f>
        <v/>
      </c>
      <c r="I85" s="568"/>
      <c r="J85" s="568"/>
      <c r="K85" s="568"/>
      <c r="L85" s="568"/>
    </row>
    <row r="86" spans="1:12" ht="24" customHeight="1">
      <c r="A86" s="29"/>
      <c r="B86" s="29"/>
      <c r="C86" s="29"/>
      <c r="D86" s="29"/>
      <c r="E86" s="29"/>
      <c r="F86" s="29"/>
      <c r="G86" s="138"/>
      <c r="H86" s="29"/>
    </row>
    <row r="87" spans="1:12">
      <c r="A87" s="73" t="str">
        <f>A1</f>
        <v>Specification No.:N2JM/C&amp;M/CS/15(19)</v>
      </c>
      <c r="B87" s="74"/>
      <c r="C87" s="74"/>
      <c r="D87" s="74"/>
      <c r="E87" s="74"/>
      <c r="F87" s="74"/>
      <c r="G87" s="74"/>
      <c r="H87" s="74"/>
      <c r="I87" s="223"/>
      <c r="J87" s="223"/>
      <c r="K87" s="223"/>
      <c r="L87" s="75" t="str">
        <f>"Attachment-16 " &amp; 'Attach 3(JV)'!AT76</f>
        <v xml:space="preserve">Attachment-16 </v>
      </c>
    </row>
    <row r="89" spans="1:12" ht="48" customHeight="1">
      <c r="A89" s="422" t="str">
        <f>A3</f>
        <v>Supply, Installation, Testing &amp; Commissioning of Tower 23 to 27(stretch 23-28) of 220 kV D/C (TWIN MOOSE) Chamera3-Chamba Transmission Line in NR-II Region of Power Grid.</v>
      </c>
      <c r="B89" s="422"/>
      <c r="C89" s="422"/>
      <c r="D89" s="422"/>
      <c r="E89" s="422"/>
      <c r="F89" s="422"/>
      <c r="G89" s="422"/>
      <c r="H89" s="422"/>
      <c r="I89" s="422"/>
      <c r="J89" s="422"/>
      <c r="K89" s="422"/>
      <c r="L89" s="422"/>
    </row>
    <row r="90" spans="1:12" ht="15.95" customHeight="1">
      <c r="A90" s="79"/>
      <c r="H90" s="80"/>
      <c r="I90" s="81"/>
    </row>
    <row r="91" spans="1:12" ht="20.100000000000001" customHeight="1">
      <c r="A91" s="418" t="s">
        <v>9</v>
      </c>
      <c r="B91" s="418"/>
      <c r="C91" s="418"/>
      <c r="D91" s="418"/>
      <c r="E91" s="418"/>
      <c r="F91" s="418"/>
      <c r="G91" s="418"/>
      <c r="H91" s="418"/>
      <c r="I91" s="418"/>
      <c r="J91" s="418"/>
      <c r="K91" s="418"/>
      <c r="L91" s="418"/>
    </row>
    <row r="92" spans="1:12" ht="15.95" customHeight="1">
      <c r="A92" s="13"/>
      <c r="H92" s="80"/>
      <c r="I92" s="83"/>
    </row>
    <row r="93" spans="1:12" ht="20.100000000000001" customHeight="1">
      <c r="A93" s="12" t="str">
        <f>'Attach 3(JV)'!A15</f>
        <v>Name(s) and Addresse(s) of other partner(s)</v>
      </c>
      <c r="G93" s="84" t="str">
        <f>G7</f>
        <v>To:</v>
      </c>
      <c r="I93" s="83"/>
    </row>
    <row r="94" spans="1:12" ht="20.100000000000001" customHeight="1">
      <c r="A94" s="12" t="str">
        <f>'Attach 3(JV)'!B16&amp; " " &amp; A8</f>
        <v xml:space="preserve"> JV of </v>
      </c>
      <c r="G94" s="86" t="str">
        <f>G8</f>
        <v>Contract &amp; Material Department</v>
      </c>
      <c r="I94" s="83"/>
    </row>
    <row r="95" spans="1:12" ht="20.100000000000001" customHeight="1">
      <c r="A95" s="87" t="s">
        <v>340</v>
      </c>
      <c r="B95" s="556" t="str">
        <f>'Attach 3(JV)'!B17:D17</f>
        <v xml:space="preserve">…… ……. …….. …… ……. …….. </v>
      </c>
      <c r="C95" s="556"/>
      <c r="D95" s="556"/>
      <c r="E95" s="556"/>
      <c r="F95" s="556"/>
      <c r="G95" s="86" t="str">
        <f>G9</f>
        <v>Power Grid Corporation of India Ltd.</v>
      </c>
      <c r="I95" s="83"/>
    </row>
    <row r="96" spans="1:12" ht="20.100000000000001" customHeight="1">
      <c r="A96" s="87" t="s">
        <v>341</v>
      </c>
      <c r="B96" s="455" t="str">
        <f>'Attach 3(JV)'!B18:D18</f>
        <v xml:space="preserve">…… ……. …….. …… ……. …….. </v>
      </c>
      <c r="C96" s="455"/>
      <c r="D96" s="455"/>
      <c r="E96" s="455"/>
      <c r="F96" s="455"/>
      <c r="G96" s="86" t="str">
        <f>G10</f>
        <v>Grid Bhawan, OB-26 Rail Head Complex,</v>
      </c>
      <c r="I96" s="83"/>
    </row>
    <row r="97" spans="1:12" ht="20.100000000000001" customHeight="1">
      <c r="B97" s="455" t="str">
        <f>'Attach 3(JV)'!B19:D19</f>
        <v xml:space="preserve">…… ……. …….. …… ……. …….. </v>
      </c>
      <c r="C97" s="455"/>
      <c r="D97" s="455"/>
      <c r="E97" s="455"/>
      <c r="F97" s="455"/>
      <c r="G97" s="86" t="str">
        <f>G11</f>
        <v>Jammu - 180 012 (J&amp;K).</v>
      </c>
    </row>
    <row r="98" spans="1:12" ht="20.100000000000001" customHeight="1">
      <c r="A98" s="13"/>
      <c r="B98" s="455" t="str">
        <f>'Attach 3(JV)'!B20:D20</f>
        <v xml:space="preserve">…… ……. …….. …… ……. …….. </v>
      </c>
      <c r="C98" s="455"/>
      <c r="D98" s="455"/>
      <c r="E98" s="455"/>
      <c r="F98" s="455"/>
      <c r="G98" s="130"/>
    </row>
    <row r="99" spans="1:12" ht="15.95" customHeight="1">
      <c r="A99" s="13"/>
      <c r="B99" s="116"/>
      <c r="C99" s="116"/>
      <c r="D99" s="116"/>
      <c r="E99" s="116"/>
      <c r="F99" s="116"/>
    </row>
    <row r="100" spans="1:12" ht="20.100000000000001" customHeight="1">
      <c r="A100" s="13"/>
      <c r="B100" s="116"/>
      <c r="C100" s="116"/>
      <c r="D100" s="116"/>
      <c r="E100" s="116"/>
      <c r="F100" s="116"/>
      <c r="G100" s="130"/>
    </row>
    <row r="101" spans="1:12" ht="20.100000000000001" customHeight="1">
      <c r="A101" s="14" t="s">
        <v>335</v>
      </c>
    </row>
    <row r="102" spans="1:12" ht="20.100000000000001" customHeight="1">
      <c r="A102" s="13"/>
    </row>
    <row r="103" spans="1:12" ht="57.75" customHeight="1">
      <c r="A103" s="521" t="s">
        <v>15</v>
      </c>
      <c r="B103" s="521"/>
      <c r="C103" s="521"/>
      <c r="D103" s="521"/>
      <c r="E103" s="521"/>
      <c r="F103" s="521"/>
      <c r="G103" s="521"/>
      <c r="H103" s="521"/>
      <c r="I103" s="521"/>
      <c r="J103" s="521"/>
      <c r="K103" s="521"/>
      <c r="L103" s="521"/>
    </row>
    <row r="104" spans="1:12" ht="20.100000000000001" customHeight="1">
      <c r="A104" s="237">
        <v>1</v>
      </c>
      <c r="B104" s="221" t="s">
        <v>16</v>
      </c>
    </row>
    <row r="105" spans="1:12" ht="82.5" customHeight="1">
      <c r="A105" s="39"/>
      <c r="B105" s="521" t="s">
        <v>284</v>
      </c>
      <c r="C105" s="521"/>
      <c r="D105" s="521"/>
      <c r="E105" s="521"/>
      <c r="F105" s="521"/>
      <c r="G105" s="521"/>
      <c r="H105" s="521"/>
      <c r="I105" s="521"/>
      <c r="J105" s="521"/>
      <c r="K105" s="521"/>
      <c r="L105" s="521"/>
    </row>
    <row r="106" spans="1:12" ht="60.75" customHeight="1">
      <c r="A106" s="238">
        <v>1.1000000000000001</v>
      </c>
      <c r="B106" s="572" t="s">
        <v>17</v>
      </c>
      <c r="C106" s="572"/>
      <c r="D106" s="572"/>
      <c r="E106" s="572"/>
      <c r="F106" s="572"/>
      <c r="G106" s="572"/>
      <c r="H106" s="572"/>
      <c r="I106" s="572"/>
      <c r="J106" s="572"/>
      <c r="K106" s="572"/>
      <c r="L106" s="572"/>
    </row>
    <row r="107" spans="1:12" ht="33" customHeight="1">
      <c r="A107" s="39"/>
      <c r="B107" s="508" t="str">
        <f>"Name of " &amp;A94</f>
        <v xml:space="preserve">Name of  JV of </v>
      </c>
      <c r="C107" s="509"/>
      <c r="D107" s="509"/>
      <c r="E107" s="509"/>
      <c r="F107" s="509"/>
      <c r="G107" s="510"/>
      <c r="H107" s="579" t="str">
        <f>B95</f>
        <v xml:space="preserve">…… ……. …….. …… ……. …….. </v>
      </c>
      <c r="I107" s="580"/>
      <c r="J107" s="580"/>
      <c r="K107" s="580"/>
      <c r="L107" s="581"/>
    </row>
    <row r="108" spans="1:12" ht="33" customHeight="1">
      <c r="A108" s="103"/>
      <c r="B108" s="508" t="s">
        <v>18</v>
      </c>
      <c r="C108" s="509"/>
      <c r="D108" s="509"/>
      <c r="E108" s="509"/>
      <c r="F108" s="509"/>
      <c r="G108" s="510"/>
      <c r="H108" s="564"/>
      <c r="I108" s="565"/>
      <c r="J108" s="565"/>
      <c r="K108" s="565"/>
      <c r="L108" s="566"/>
    </row>
    <row r="109" spans="1:12" ht="33" customHeight="1">
      <c r="A109" s="103"/>
      <c r="B109" s="508" t="s">
        <v>159</v>
      </c>
      <c r="C109" s="509"/>
      <c r="D109" s="509"/>
      <c r="E109" s="509"/>
      <c r="F109" s="509"/>
      <c r="G109" s="510"/>
      <c r="H109" s="564"/>
      <c r="I109" s="565"/>
      <c r="J109" s="565"/>
      <c r="K109" s="565"/>
      <c r="L109" s="566"/>
    </row>
    <row r="110" spans="1:12" ht="33" customHeight="1">
      <c r="A110" s="103"/>
      <c r="B110" s="508" t="s">
        <v>19</v>
      </c>
      <c r="C110" s="509"/>
      <c r="D110" s="509"/>
      <c r="E110" s="509"/>
      <c r="F110" s="509"/>
      <c r="G110" s="510"/>
      <c r="H110" s="564"/>
      <c r="I110" s="565"/>
      <c r="J110" s="565"/>
      <c r="K110" s="565"/>
      <c r="L110" s="566"/>
    </row>
    <row r="111" spans="1:12" ht="33" customHeight="1">
      <c r="A111" s="103"/>
      <c r="B111" s="508" t="s">
        <v>20</v>
      </c>
      <c r="C111" s="509"/>
      <c r="D111" s="509"/>
      <c r="E111" s="509"/>
      <c r="F111" s="509"/>
      <c r="G111" s="510"/>
      <c r="H111" s="564"/>
      <c r="I111" s="565"/>
      <c r="J111" s="565"/>
      <c r="K111" s="565"/>
      <c r="L111" s="566"/>
    </row>
    <row r="112" spans="1:12" ht="6" customHeight="1">
      <c r="A112" s="103"/>
      <c r="B112" s="111"/>
      <c r="C112" s="111"/>
      <c r="D112" s="111"/>
      <c r="E112" s="111"/>
      <c r="F112" s="111"/>
      <c r="G112" s="111"/>
      <c r="H112" s="239"/>
      <c r="I112" s="239"/>
      <c r="J112" s="239"/>
      <c r="K112" s="239"/>
      <c r="L112" s="239"/>
    </row>
    <row r="113" spans="1:12" ht="18.95" customHeight="1">
      <c r="A113" s="238">
        <v>1.2</v>
      </c>
      <c r="B113" s="559" t="s">
        <v>158</v>
      </c>
      <c r="C113" s="559"/>
      <c r="D113" s="559"/>
      <c r="E113" s="559"/>
      <c r="F113" s="559"/>
      <c r="G113" s="559"/>
      <c r="H113" s="559"/>
      <c r="I113" s="559"/>
      <c r="J113" s="559"/>
      <c r="K113" s="559"/>
      <c r="L113" s="559"/>
    </row>
    <row r="114" spans="1:12" ht="18.95" customHeight="1">
      <c r="A114" s="240" t="s">
        <v>21</v>
      </c>
      <c r="B114" s="66" t="s">
        <v>22</v>
      </c>
      <c r="C114" s="66"/>
      <c r="D114" s="122"/>
      <c r="E114" s="122"/>
    </row>
    <row r="115" spans="1:12" ht="18.95" customHeight="1">
      <c r="A115" s="103"/>
      <c r="B115" s="528" t="s">
        <v>23</v>
      </c>
      <c r="C115" s="528"/>
      <c r="D115" s="561"/>
      <c r="E115" s="561"/>
      <c r="F115" s="561"/>
      <c r="G115" s="561"/>
      <c r="H115" s="561"/>
      <c r="I115" s="561"/>
      <c r="J115" s="561"/>
      <c r="K115" s="561"/>
      <c r="L115" s="561"/>
    </row>
    <row r="116" spans="1:12" ht="18.95" customHeight="1">
      <c r="A116" s="103"/>
      <c r="B116" s="574" t="s">
        <v>24</v>
      </c>
      <c r="C116" s="575"/>
      <c r="D116" s="584"/>
      <c r="E116" s="584"/>
      <c r="F116" s="584"/>
      <c r="G116" s="584"/>
      <c r="H116" s="584"/>
      <c r="I116" s="584"/>
      <c r="J116" s="584"/>
      <c r="K116" s="584"/>
      <c r="L116" s="584"/>
    </row>
    <row r="117" spans="1:12" ht="18.95" customHeight="1">
      <c r="A117" s="103"/>
      <c r="B117" s="241"/>
      <c r="C117" s="242"/>
      <c r="D117" s="582"/>
      <c r="E117" s="582"/>
      <c r="F117" s="582"/>
      <c r="G117" s="582"/>
      <c r="H117" s="582"/>
      <c r="I117" s="582"/>
      <c r="J117" s="582"/>
      <c r="K117" s="582"/>
      <c r="L117" s="582"/>
    </row>
    <row r="118" spans="1:12" ht="18.95" customHeight="1">
      <c r="A118" s="103"/>
      <c r="B118" s="241"/>
      <c r="C118" s="242"/>
      <c r="D118" s="582"/>
      <c r="E118" s="582"/>
      <c r="F118" s="582"/>
      <c r="G118" s="582"/>
      <c r="H118" s="582"/>
      <c r="I118" s="582"/>
      <c r="J118" s="582"/>
      <c r="K118" s="582"/>
      <c r="L118" s="582"/>
    </row>
    <row r="119" spans="1:12" ht="18.95" customHeight="1">
      <c r="A119" s="103"/>
      <c r="B119" s="243"/>
      <c r="C119" s="244"/>
      <c r="D119" s="583"/>
      <c r="E119" s="583"/>
      <c r="F119" s="583"/>
      <c r="G119" s="583"/>
      <c r="H119" s="583"/>
      <c r="I119" s="583"/>
      <c r="J119" s="583"/>
      <c r="K119" s="583"/>
      <c r="L119" s="583"/>
    </row>
    <row r="120" spans="1:12" ht="18.95" customHeight="1">
      <c r="A120" s="103"/>
      <c r="B120" s="528" t="s">
        <v>25</v>
      </c>
      <c r="C120" s="528"/>
      <c r="D120" s="561"/>
      <c r="E120" s="561"/>
      <c r="F120" s="561"/>
      <c r="G120" s="561"/>
      <c r="H120" s="561"/>
      <c r="I120" s="561"/>
      <c r="J120" s="561"/>
      <c r="K120" s="561"/>
      <c r="L120" s="561"/>
    </row>
    <row r="121" spans="1:12" ht="18.95" customHeight="1">
      <c r="A121" s="103"/>
      <c r="B121" s="528" t="s">
        <v>26</v>
      </c>
      <c r="C121" s="528"/>
      <c r="D121" s="561"/>
      <c r="E121" s="561"/>
      <c r="F121" s="561"/>
      <c r="G121" s="561"/>
      <c r="H121" s="561"/>
      <c r="I121" s="561"/>
      <c r="J121" s="561"/>
      <c r="K121" s="561"/>
      <c r="L121" s="561"/>
    </row>
    <row r="122" spans="1:12" ht="18.95" customHeight="1">
      <c r="A122" s="103"/>
      <c r="B122" s="528" t="s">
        <v>27</v>
      </c>
      <c r="C122" s="528"/>
      <c r="D122" s="561"/>
      <c r="E122" s="561"/>
      <c r="F122" s="561"/>
      <c r="G122" s="561"/>
      <c r="H122" s="561"/>
      <c r="I122" s="561"/>
      <c r="J122" s="561"/>
      <c r="K122" s="561"/>
      <c r="L122" s="561"/>
    </row>
    <row r="123" spans="1:12" ht="18.95" customHeight="1">
      <c r="A123" s="103"/>
      <c r="B123" s="528" t="s">
        <v>28</v>
      </c>
      <c r="C123" s="528"/>
      <c r="D123" s="561"/>
      <c r="E123" s="561"/>
      <c r="F123" s="561"/>
      <c r="G123" s="561"/>
      <c r="H123" s="561"/>
      <c r="I123" s="561"/>
      <c r="J123" s="561"/>
      <c r="K123" s="561"/>
      <c r="L123" s="561"/>
    </row>
    <row r="124" spans="1:12" ht="8.1" customHeight="1">
      <c r="A124" s="103"/>
      <c r="B124" s="224"/>
      <c r="C124" s="224"/>
      <c r="D124" s="245"/>
      <c r="E124" s="245"/>
      <c r="F124" s="245"/>
      <c r="G124" s="245"/>
      <c r="H124" s="245"/>
      <c r="I124" s="245"/>
      <c r="J124" s="245"/>
      <c r="K124" s="245"/>
      <c r="L124" s="245"/>
    </row>
    <row r="125" spans="1:12" ht="61.5" customHeight="1">
      <c r="A125" s="246" t="s">
        <v>30</v>
      </c>
      <c r="B125" s="521" t="s">
        <v>29</v>
      </c>
      <c r="C125" s="521"/>
      <c r="D125" s="521"/>
      <c r="E125" s="521"/>
      <c r="F125" s="521"/>
      <c r="G125" s="521"/>
      <c r="H125" s="521"/>
      <c r="I125" s="521"/>
      <c r="J125" s="521"/>
      <c r="K125" s="521"/>
      <c r="L125" s="521"/>
    </row>
    <row r="126" spans="1:12" ht="33.75" customHeight="1">
      <c r="A126" s="103"/>
      <c r="B126" s="176" t="s">
        <v>338</v>
      </c>
      <c r="C126" s="486" t="s">
        <v>31</v>
      </c>
      <c r="D126" s="486"/>
      <c r="E126" s="486"/>
      <c r="F126" s="486"/>
      <c r="G126" s="486" t="s">
        <v>32</v>
      </c>
      <c r="H126" s="486"/>
      <c r="I126" s="486" t="s">
        <v>33</v>
      </c>
      <c r="J126" s="486"/>
      <c r="K126" s="486"/>
      <c r="L126" s="486"/>
    </row>
    <row r="127" spans="1:12" ht="38.1" customHeight="1">
      <c r="B127" s="247"/>
      <c r="C127" s="561"/>
      <c r="D127" s="561"/>
      <c r="E127" s="561"/>
      <c r="F127" s="561"/>
      <c r="G127" s="560"/>
      <c r="H127" s="560"/>
      <c r="I127" s="561"/>
      <c r="J127" s="561"/>
      <c r="K127" s="561"/>
      <c r="L127" s="561"/>
    </row>
    <row r="128" spans="1:12" ht="38.1" customHeight="1">
      <c r="A128" s="103"/>
      <c r="B128" s="247"/>
      <c r="C128" s="561"/>
      <c r="D128" s="561"/>
      <c r="E128" s="561"/>
      <c r="F128" s="561"/>
      <c r="G128" s="560"/>
      <c r="H128" s="560"/>
      <c r="I128" s="561"/>
      <c r="J128" s="561"/>
      <c r="K128" s="561"/>
      <c r="L128" s="561"/>
    </row>
    <row r="129" spans="1:12" ht="20.100000000000001" customHeight="1">
      <c r="A129" s="237">
        <v>2</v>
      </c>
      <c r="B129" s="137" t="s">
        <v>34</v>
      </c>
    </row>
    <row r="130" spans="1:12" ht="78.75" customHeight="1">
      <c r="B130" s="521" t="s">
        <v>285</v>
      </c>
      <c r="C130" s="521"/>
      <c r="D130" s="521"/>
      <c r="E130" s="521"/>
      <c r="F130" s="521"/>
      <c r="G130" s="521"/>
      <c r="H130" s="521"/>
      <c r="I130" s="521"/>
      <c r="J130" s="521"/>
      <c r="K130" s="521"/>
      <c r="L130" s="521"/>
    </row>
    <row r="131" spans="1:12" s="14" customFormat="1" ht="34.5" customHeight="1">
      <c r="A131" s="238">
        <v>2.1</v>
      </c>
      <c r="B131" s="521" t="s">
        <v>35</v>
      </c>
      <c r="C131" s="521"/>
      <c r="D131" s="521"/>
      <c r="E131" s="521"/>
      <c r="F131" s="521"/>
      <c r="G131" s="521"/>
      <c r="H131" s="521"/>
      <c r="I131" s="521"/>
      <c r="J131" s="521"/>
      <c r="K131" s="521"/>
      <c r="L131" s="521"/>
    </row>
    <row r="132" spans="1:12" ht="51" customHeight="1">
      <c r="A132" s="103"/>
      <c r="B132" s="176" t="s">
        <v>36</v>
      </c>
      <c r="C132" s="486" t="s">
        <v>37</v>
      </c>
      <c r="D132" s="486"/>
      <c r="E132" s="486"/>
      <c r="F132" s="486"/>
      <c r="G132" s="486" t="s">
        <v>38</v>
      </c>
      <c r="H132" s="486"/>
      <c r="I132" s="486" t="s">
        <v>102</v>
      </c>
      <c r="J132" s="486"/>
      <c r="K132" s="486" t="s">
        <v>103</v>
      </c>
      <c r="L132" s="486"/>
    </row>
    <row r="133" spans="1:12" ht="27.95" customHeight="1">
      <c r="A133" s="103"/>
      <c r="B133" s="247">
        <v>1</v>
      </c>
      <c r="C133" s="561"/>
      <c r="D133" s="561"/>
      <c r="E133" s="561"/>
      <c r="F133" s="561"/>
      <c r="G133" s="560"/>
      <c r="H133" s="560"/>
      <c r="I133" s="560"/>
      <c r="J133" s="560"/>
      <c r="K133" s="570"/>
      <c r="L133" s="570"/>
    </row>
    <row r="134" spans="1:12" ht="27.95" customHeight="1">
      <c r="A134" s="103"/>
      <c r="B134" s="247">
        <v>2</v>
      </c>
      <c r="C134" s="561"/>
      <c r="D134" s="561"/>
      <c r="E134" s="561"/>
      <c r="F134" s="561"/>
      <c r="G134" s="560"/>
      <c r="H134" s="560"/>
      <c r="I134" s="560"/>
      <c r="J134" s="560"/>
      <c r="K134" s="570"/>
      <c r="L134" s="570"/>
    </row>
    <row r="135" spans="1:12" ht="27.95" customHeight="1">
      <c r="A135" s="103"/>
      <c r="B135" s="247">
        <v>3</v>
      </c>
      <c r="C135" s="561"/>
      <c r="D135" s="561"/>
      <c r="E135" s="561"/>
      <c r="F135" s="561"/>
      <c r="G135" s="560"/>
      <c r="H135" s="560"/>
      <c r="I135" s="560"/>
      <c r="J135" s="560"/>
      <c r="K135" s="570"/>
      <c r="L135" s="570"/>
    </row>
    <row r="136" spans="1:12" ht="27.95" customHeight="1">
      <c r="A136" s="103"/>
      <c r="B136" s="247">
        <v>4</v>
      </c>
      <c r="C136" s="561"/>
      <c r="D136" s="561"/>
      <c r="E136" s="561"/>
      <c r="F136" s="561"/>
      <c r="G136" s="560"/>
      <c r="H136" s="560"/>
      <c r="I136" s="560"/>
      <c r="J136" s="560"/>
      <c r="K136" s="570"/>
      <c r="L136" s="570"/>
    </row>
    <row r="137" spans="1:12" ht="27.95" customHeight="1">
      <c r="A137" s="103"/>
      <c r="B137" s="247">
        <v>5</v>
      </c>
      <c r="C137" s="561"/>
      <c r="D137" s="561"/>
      <c r="E137" s="561"/>
      <c r="F137" s="561"/>
      <c r="G137" s="560"/>
      <c r="H137" s="560"/>
      <c r="I137" s="560"/>
      <c r="J137" s="560"/>
      <c r="K137" s="570"/>
      <c r="L137" s="570"/>
    </row>
    <row r="138" spans="1:12" ht="21" customHeight="1">
      <c r="A138" s="237">
        <v>3</v>
      </c>
      <c r="B138" s="248" t="s">
        <v>39</v>
      </c>
      <c r="C138" s="66"/>
      <c r="D138" s="245"/>
      <c r="E138" s="245"/>
      <c r="F138" s="245"/>
      <c r="G138" s="66"/>
    </row>
    <row r="139" spans="1:12" ht="18" customHeight="1">
      <c r="A139" s="34">
        <v>3.1</v>
      </c>
      <c r="B139" s="563" t="s">
        <v>40</v>
      </c>
      <c r="C139" s="563"/>
      <c r="D139" s="563"/>
      <c r="E139" s="563"/>
      <c r="F139" s="245"/>
      <c r="G139" s="66"/>
    </row>
    <row r="140" spans="1:12" ht="67.5" customHeight="1">
      <c r="A140" s="103"/>
      <c r="B140" s="521" t="s">
        <v>41</v>
      </c>
      <c r="C140" s="521"/>
      <c r="D140" s="521"/>
      <c r="E140" s="521"/>
      <c r="F140" s="521"/>
      <c r="G140" s="521"/>
      <c r="H140" s="521"/>
      <c r="I140" s="521"/>
      <c r="J140" s="521"/>
      <c r="K140" s="521"/>
      <c r="L140" s="521"/>
    </row>
    <row r="141" spans="1:12" s="14" customFormat="1" ht="35.25" customHeight="1">
      <c r="A141" s="103"/>
      <c r="B141" s="474" t="s">
        <v>42</v>
      </c>
      <c r="C141" s="474"/>
      <c r="D141" s="474"/>
      <c r="E141" s="467" t="s">
        <v>43</v>
      </c>
      <c r="F141" s="562"/>
      <c r="G141" s="562"/>
      <c r="H141" s="468"/>
      <c r="I141" s="474" t="s">
        <v>44</v>
      </c>
      <c r="J141" s="474"/>
      <c r="K141" s="474"/>
      <c r="L141" s="474"/>
    </row>
    <row r="142" spans="1:12" ht="20.100000000000001" customHeight="1">
      <c r="A142" s="103"/>
      <c r="B142" s="561"/>
      <c r="C142" s="561"/>
      <c r="D142" s="561"/>
      <c r="E142" s="561"/>
      <c r="F142" s="561"/>
      <c r="G142" s="561"/>
      <c r="H142" s="561"/>
      <c r="I142" s="561"/>
      <c r="J142" s="561"/>
      <c r="K142" s="561"/>
      <c r="L142" s="561"/>
    </row>
    <row r="143" spans="1:12" ht="20.100000000000001" customHeight="1">
      <c r="A143" s="103"/>
      <c r="B143" s="561"/>
      <c r="C143" s="561"/>
      <c r="D143" s="561"/>
      <c r="E143" s="561"/>
      <c r="F143" s="561"/>
      <c r="G143" s="561"/>
      <c r="H143" s="561"/>
      <c r="I143" s="561"/>
      <c r="J143" s="561"/>
      <c r="K143" s="561"/>
      <c r="L143" s="561"/>
    </row>
    <row r="144" spans="1:12" ht="20.100000000000001" customHeight="1">
      <c r="A144" s="103"/>
      <c r="B144" s="561"/>
      <c r="C144" s="561"/>
      <c r="D144" s="561"/>
      <c r="E144" s="561"/>
      <c r="F144" s="561"/>
      <c r="G144" s="561"/>
      <c r="H144" s="561"/>
      <c r="I144" s="561"/>
      <c r="J144" s="561"/>
      <c r="K144" s="561"/>
      <c r="L144" s="561"/>
    </row>
    <row r="145" spans="1:12" ht="20.100000000000001" customHeight="1">
      <c r="A145" s="103"/>
      <c r="B145" s="561"/>
      <c r="C145" s="561"/>
      <c r="D145" s="561"/>
      <c r="E145" s="561"/>
      <c r="F145" s="561"/>
      <c r="G145" s="561"/>
      <c r="H145" s="561"/>
      <c r="I145" s="561"/>
      <c r="J145" s="561"/>
      <c r="K145" s="561"/>
      <c r="L145" s="561"/>
    </row>
    <row r="146" spans="1:12" ht="20.100000000000001" customHeight="1">
      <c r="A146" s="103"/>
      <c r="B146" s="561"/>
      <c r="C146" s="561"/>
      <c r="D146" s="561"/>
      <c r="E146" s="561"/>
      <c r="F146" s="561"/>
      <c r="G146" s="561"/>
      <c r="H146" s="561"/>
      <c r="I146" s="561"/>
      <c r="J146" s="561"/>
      <c r="K146" s="561"/>
      <c r="L146" s="561"/>
    </row>
    <row r="147" spans="1:12" ht="20.100000000000001" customHeight="1">
      <c r="A147" s="103"/>
      <c r="B147" s="561"/>
      <c r="C147" s="561"/>
      <c r="D147" s="561"/>
      <c r="E147" s="561"/>
      <c r="F147" s="561"/>
      <c r="G147" s="561"/>
      <c r="H147" s="561"/>
      <c r="I147" s="561"/>
      <c r="J147" s="561"/>
      <c r="K147" s="561"/>
      <c r="L147" s="561"/>
    </row>
    <row r="148" spans="1:12" s="14" customFormat="1" ht="20.100000000000001" customHeight="1">
      <c r="A148" s="13">
        <v>3.2</v>
      </c>
      <c r="B148" s="13" t="s">
        <v>45</v>
      </c>
      <c r="C148" s="225"/>
      <c r="D148" s="225"/>
      <c r="E148" s="225"/>
      <c r="F148" s="225"/>
      <c r="G148" s="66"/>
    </row>
    <row r="149" spans="1:12" s="14" customFormat="1" ht="20.100000000000001" customHeight="1">
      <c r="A149" s="13"/>
      <c r="B149" s="13"/>
      <c r="C149" s="225"/>
      <c r="D149" s="225"/>
      <c r="E149" s="225"/>
      <c r="F149" s="225"/>
      <c r="G149" s="66"/>
      <c r="K149" s="234" t="s">
        <v>106</v>
      </c>
      <c r="L149" s="249"/>
    </row>
    <row r="150" spans="1:12" s="14" customFormat="1" ht="20.100000000000001" customHeight="1">
      <c r="A150" s="13"/>
      <c r="B150" s="63" t="s">
        <v>104</v>
      </c>
      <c r="C150" s="474" t="s">
        <v>105</v>
      </c>
      <c r="D150" s="474"/>
      <c r="E150" s="474"/>
      <c r="F150" s="474"/>
      <c r="G150" s="474"/>
      <c r="H150" s="467" t="s">
        <v>46</v>
      </c>
      <c r="I150" s="562"/>
      <c r="J150" s="562"/>
      <c r="K150" s="562"/>
      <c r="L150" s="468"/>
    </row>
    <row r="151" spans="1:12" s="71" customFormat="1" ht="33" customHeight="1">
      <c r="B151" s="229"/>
      <c r="C151" s="251" t="s">
        <v>174</v>
      </c>
      <c r="D151" s="251" t="s">
        <v>170</v>
      </c>
      <c r="E151" s="251" t="s">
        <v>171</v>
      </c>
      <c r="F151" s="251" t="s">
        <v>172</v>
      </c>
      <c r="G151" s="251" t="s">
        <v>173</v>
      </c>
      <c r="H151" s="251" t="s">
        <v>175</v>
      </c>
      <c r="I151" s="251" t="s">
        <v>176</v>
      </c>
      <c r="J151" s="251" t="s">
        <v>177</v>
      </c>
      <c r="K151" s="251" t="s">
        <v>178</v>
      </c>
      <c r="L151" s="251" t="s">
        <v>1</v>
      </c>
    </row>
    <row r="152" spans="1:12" s="14" customFormat="1" ht="33" customHeight="1">
      <c r="A152" s="13"/>
      <c r="B152" s="229" t="s">
        <v>107</v>
      </c>
      <c r="C152" s="252"/>
      <c r="D152" s="252"/>
      <c r="E152" s="252"/>
      <c r="F152" s="252"/>
      <c r="G152" s="252"/>
      <c r="H152" s="252"/>
      <c r="I152" s="252"/>
      <c r="J152" s="252"/>
      <c r="K152" s="252"/>
      <c r="L152" s="252"/>
    </row>
    <row r="153" spans="1:12" s="14" customFormat="1" ht="33" customHeight="1">
      <c r="A153" s="13"/>
      <c r="B153" s="229" t="s">
        <v>108</v>
      </c>
      <c r="C153" s="252"/>
      <c r="D153" s="252"/>
      <c r="E153" s="252"/>
      <c r="F153" s="252"/>
      <c r="G153" s="252"/>
      <c r="H153" s="252"/>
      <c r="I153" s="252"/>
      <c r="J153" s="252"/>
      <c r="K153" s="252"/>
      <c r="L153" s="252"/>
    </row>
    <row r="154" spans="1:12" s="14" customFormat="1" ht="33" customHeight="1">
      <c r="A154" s="13"/>
      <c r="B154" s="229" t="s">
        <v>111</v>
      </c>
      <c r="C154" s="252"/>
      <c r="D154" s="252"/>
      <c r="E154" s="252"/>
      <c r="F154" s="252"/>
      <c r="G154" s="252"/>
      <c r="H154" s="252"/>
      <c r="I154" s="252"/>
      <c r="J154" s="252"/>
      <c r="K154" s="252"/>
      <c r="L154" s="252"/>
    </row>
    <row r="155" spans="1:12" s="14" customFormat="1" ht="33" customHeight="1">
      <c r="A155" s="13"/>
      <c r="B155" s="229" t="s">
        <v>112</v>
      </c>
      <c r="C155" s="252"/>
      <c r="D155" s="252"/>
      <c r="E155" s="252"/>
      <c r="F155" s="252"/>
      <c r="G155" s="252"/>
      <c r="H155" s="252"/>
      <c r="I155" s="252"/>
      <c r="J155" s="252"/>
      <c r="K155" s="252"/>
      <c r="L155" s="252"/>
    </row>
    <row r="156" spans="1:12" s="14" customFormat="1" ht="33" customHeight="1">
      <c r="A156" s="13"/>
      <c r="B156" s="229" t="s">
        <v>113</v>
      </c>
      <c r="C156" s="252"/>
      <c r="D156" s="252"/>
      <c r="E156" s="252"/>
      <c r="F156" s="252"/>
      <c r="G156" s="252"/>
      <c r="H156" s="252"/>
      <c r="I156" s="252"/>
      <c r="J156" s="252"/>
      <c r="K156" s="252"/>
      <c r="L156" s="252"/>
    </row>
    <row r="157" spans="1:12" s="14" customFormat="1" ht="33" customHeight="1">
      <c r="A157" s="13"/>
      <c r="B157" s="229" t="s">
        <v>114</v>
      </c>
      <c r="C157" s="252"/>
      <c r="D157" s="252"/>
      <c r="E157" s="252"/>
      <c r="F157" s="252"/>
      <c r="G157" s="252"/>
      <c r="H157" s="252"/>
      <c r="I157" s="252"/>
      <c r="J157" s="252"/>
      <c r="K157" s="252"/>
      <c r="L157" s="252"/>
    </row>
    <row r="158" spans="1:12" ht="20.100000000000001" customHeight="1">
      <c r="A158" s="133"/>
      <c r="B158" s="133"/>
      <c r="C158" s="222"/>
      <c r="D158" s="222"/>
      <c r="E158" s="222"/>
      <c r="F158" s="222"/>
      <c r="G158" s="66"/>
    </row>
    <row r="159" spans="1:12" ht="20.100000000000001" customHeight="1">
      <c r="A159" s="133"/>
      <c r="B159" s="133"/>
      <c r="C159" s="222"/>
      <c r="D159" s="222"/>
      <c r="E159" s="222"/>
      <c r="F159" s="222"/>
      <c r="G159" s="66"/>
    </row>
    <row r="160" spans="1:12" ht="24" customHeight="1">
      <c r="A160" s="133"/>
      <c r="B160" s="133"/>
      <c r="C160" s="222"/>
      <c r="D160" s="222"/>
      <c r="E160" s="222"/>
      <c r="F160" s="29"/>
      <c r="G160" s="138"/>
    </row>
    <row r="161" spans="1:12" ht="24" customHeight="1">
      <c r="A161" s="91" t="s">
        <v>7</v>
      </c>
      <c r="B161" s="391" t="str">
        <f>B84</f>
        <v/>
      </c>
      <c r="C161" s="391"/>
      <c r="D161" s="391"/>
      <c r="E161" s="29"/>
      <c r="G161" s="138" t="s">
        <v>5</v>
      </c>
      <c r="H161" s="567" t="str">
        <f>H84</f>
        <v/>
      </c>
      <c r="I161" s="568"/>
      <c r="J161" s="568"/>
      <c r="K161" s="568"/>
      <c r="L161" s="568"/>
    </row>
    <row r="162" spans="1:12" ht="24" customHeight="1">
      <c r="A162" s="91" t="s">
        <v>8</v>
      </c>
      <c r="B162" s="490" t="str">
        <f>B85</f>
        <v/>
      </c>
      <c r="C162" s="490"/>
      <c r="D162" s="490"/>
      <c r="E162" s="29"/>
      <c r="G162" s="138" t="s">
        <v>6</v>
      </c>
      <c r="H162" s="567" t="str">
        <f>H85</f>
        <v/>
      </c>
      <c r="I162" s="568"/>
      <c r="J162" s="568"/>
      <c r="K162" s="568"/>
      <c r="L162" s="568"/>
    </row>
    <row r="163" spans="1:12" ht="24" customHeight="1">
      <c r="A163" s="29"/>
      <c r="B163" s="29"/>
      <c r="C163" s="29"/>
      <c r="D163" s="29"/>
      <c r="E163" s="29"/>
      <c r="F163" s="29"/>
      <c r="G163" s="138"/>
      <c r="H163" s="29"/>
    </row>
    <row r="164" spans="1:12">
      <c r="A164" s="73" t="str">
        <f>A1</f>
        <v>Specification No.:N2JM/C&amp;M/CS/15(19)</v>
      </c>
      <c r="B164" s="74"/>
      <c r="C164" s="74"/>
      <c r="D164" s="74"/>
      <c r="E164" s="74"/>
      <c r="F164" s="74"/>
      <c r="G164" s="74"/>
      <c r="H164" s="74"/>
      <c r="I164" s="223"/>
      <c r="J164" s="223"/>
      <c r="K164" s="223"/>
      <c r="L164" s="75" t="str">
        <f>"Attachment-16 " &amp; 'Attach 3(JV)'!AT148</f>
        <v xml:space="preserve">Attachment-16 </v>
      </c>
    </row>
    <row r="166" spans="1:12" ht="48" customHeight="1">
      <c r="A166" s="422" t="str">
        <f>A3</f>
        <v>Supply, Installation, Testing &amp; Commissioning of Tower 23 to 27(stretch 23-28) of 220 kV D/C (TWIN MOOSE) Chamera3-Chamba Transmission Line in NR-II Region of Power Grid.</v>
      </c>
      <c r="B166" s="422"/>
      <c r="C166" s="422"/>
      <c r="D166" s="422"/>
      <c r="E166" s="422"/>
      <c r="F166" s="422"/>
      <c r="G166" s="422"/>
      <c r="H166" s="422"/>
      <c r="I166" s="422"/>
      <c r="J166" s="422"/>
      <c r="K166" s="422"/>
      <c r="L166" s="422"/>
    </row>
    <row r="167" spans="1:12" ht="15.95" customHeight="1">
      <c r="A167" s="79"/>
      <c r="H167" s="80"/>
      <c r="I167" s="81"/>
    </row>
    <row r="168" spans="1:12" ht="20.100000000000001" customHeight="1">
      <c r="A168" s="418" t="s">
        <v>9</v>
      </c>
      <c r="B168" s="418"/>
      <c r="C168" s="418"/>
      <c r="D168" s="418"/>
      <c r="E168" s="418"/>
      <c r="F168" s="418"/>
      <c r="G168" s="418"/>
      <c r="H168" s="418"/>
      <c r="I168" s="418"/>
      <c r="J168" s="418"/>
      <c r="K168" s="418"/>
      <c r="L168" s="418"/>
    </row>
    <row r="169" spans="1:12" ht="15.95" customHeight="1">
      <c r="A169" s="13"/>
      <c r="H169" s="80"/>
      <c r="I169" s="83"/>
    </row>
    <row r="170" spans="1:12" ht="20.100000000000001" customHeight="1">
      <c r="A170" s="12" t="str">
        <f>'Attach 3(JV)'!A15</f>
        <v>Name(s) and Addresse(s) of other partner(s)</v>
      </c>
      <c r="G170" s="84" t="str">
        <f>G7</f>
        <v>To:</v>
      </c>
      <c r="I170" s="83"/>
    </row>
    <row r="171" spans="1:12" ht="20.100000000000001" customHeight="1">
      <c r="A171" s="588" t="str">
        <f>'Attach 3(JV)'!E16</f>
        <v/>
      </c>
      <c r="B171" s="588"/>
      <c r="C171" s="588"/>
      <c r="D171" s="588"/>
      <c r="E171" s="588"/>
      <c r="G171" s="130" t="str">
        <f>G8</f>
        <v>Contract &amp; Material Department</v>
      </c>
      <c r="I171" s="83"/>
    </row>
    <row r="172" spans="1:12" ht="20.100000000000001" customHeight="1">
      <c r="A172" s="87" t="s">
        <v>340</v>
      </c>
      <c r="B172" s="455" t="str">
        <f>'Attach 3(JV)'!E17</f>
        <v/>
      </c>
      <c r="C172" s="455"/>
      <c r="D172" s="455"/>
      <c r="E172" s="455"/>
      <c r="F172" s="455"/>
      <c r="G172" s="130" t="str">
        <f>G9</f>
        <v>Power Grid Corporation of India Ltd.</v>
      </c>
      <c r="I172" s="83"/>
    </row>
    <row r="173" spans="1:12" ht="20.100000000000001" customHeight="1">
      <c r="A173" s="87" t="s">
        <v>341</v>
      </c>
      <c r="B173" s="115" t="str">
        <f>'Attach 3(JV)'!E18</f>
        <v/>
      </c>
      <c r="C173" s="115"/>
      <c r="D173" s="115"/>
      <c r="E173" s="115"/>
      <c r="F173" s="115"/>
      <c r="G173" s="130" t="str">
        <f>G10</f>
        <v>Grid Bhawan, OB-26 Rail Head Complex,</v>
      </c>
      <c r="I173" s="83"/>
    </row>
    <row r="174" spans="1:12" ht="20.100000000000001" customHeight="1">
      <c r="B174" s="115" t="str">
        <f>'Attach 3(JV)'!E19</f>
        <v/>
      </c>
      <c r="C174" s="115"/>
      <c r="D174" s="115"/>
      <c r="E174" s="115"/>
      <c r="F174" s="115"/>
      <c r="G174" s="130" t="str">
        <f>G11</f>
        <v>Jammu - 180 012 (J&amp;K).</v>
      </c>
    </row>
    <row r="175" spans="1:12" ht="20.100000000000001" customHeight="1">
      <c r="A175" s="13"/>
      <c r="B175" s="455" t="str">
        <f>'Attach 3(JV)'!E20</f>
        <v/>
      </c>
      <c r="C175" s="455"/>
      <c r="D175" s="455"/>
      <c r="E175" s="455"/>
      <c r="F175" s="455"/>
      <c r="G175" s="130"/>
    </row>
    <row r="176" spans="1:12" ht="15.95" customHeight="1">
      <c r="A176" s="13"/>
    </row>
    <row r="177" spans="1:12" ht="20.100000000000001" customHeight="1">
      <c r="A177" s="13"/>
      <c r="B177" s="116"/>
      <c r="C177" s="116"/>
      <c r="D177" s="116"/>
      <c r="E177" s="116"/>
      <c r="F177" s="116"/>
      <c r="G177" s="130"/>
    </row>
    <row r="178" spans="1:12" ht="20.100000000000001" customHeight="1">
      <c r="A178" s="14" t="s">
        <v>335</v>
      </c>
    </row>
    <row r="179" spans="1:12" ht="20.100000000000001" customHeight="1">
      <c r="A179" s="13"/>
    </row>
    <row r="180" spans="1:12" ht="57.75" customHeight="1">
      <c r="A180" s="521" t="s">
        <v>283</v>
      </c>
      <c r="B180" s="521"/>
      <c r="C180" s="521"/>
      <c r="D180" s="521"/>
      <c r="E180" s="521"/>
      <c r="F180" s="521"/>
      <c r="G180" s="521"/>
      <c r="H180" s="521"/>
      <c r="I180" s="521"/>
      <c r="J180" s="521"/>
      <c r="K180" s="521"/>
      <c r="L180" s="521"/>
    </row>
    <row r="181" spans="1:12" ht="20.100000000000001" customHeight="1">
      <c r="A181" s="237">
        <v>1</v>
      </c>
      <c r="B181" s="221" t="s">
        <v>16</v>
      </c>
    </row>
    <row r="182" spans="1:12" ht="82.5" customHeight="1">
      <c r="A182" s="39"/>
      <c r="B182" s="521" t="s">
        <v>282</v>
      </c>
      <c r="C182" s="521"/>
      <c r="D182" s="521"/>
      <c r="E182" s="521"/>
      <c r="F182" s="521"/>
      <c r="G182" s="521"/>
      <c r="H182" s="521"/>
      <c r="I182" s="521"/>
      <c r="J182" s="521"/>
      <c r="K182" s="521"/>
      <c r="L182" s="521"/>
    </row>
    <row r="183" spans="1:12" ht="60.75" customHeight="1">
      <c r="A183" s="238">
        <v>1.1000000000000001</v>
      </c>
      <c r="B183" s="572" t="s">
        <v>17</v>
      </c>
      <c r="C183" s="572"/>
      <c r="D183" s="572"/>
      <c r="E183" s="572"/>
      <c r="F183" s="572"/>
      <c r="G183" s="572"/>
      <c r="H183" s="572"/>
      <c r="I183" s="572"/>
      <c r="J183" s="572"/>
      <c r="K183" s="572"/>
      <c r="L183" s="572"/>
    </row>
    <row r="184" spans="1:12" ht="33" customHeight="1">
      <c r="A184" s="39"/>
      <c r="B184" s="508" t="str">
        <f>"Name of " &amp;A171</f>
        <v xml:space="preserve">Name of </v>
      </c>
      <c r="C184" s="509"/>
      <c r="D184" s="509"/>
      <c r="E184" s="509"/>
      <c r="F184" s="509"/>
      <c r="G184" s="510"/>
      <c r="H184" s="585" t="str">
        <f>B172</f>
        <v/>
      </c>
      <c r="I184" s="586"/>
      <c r="J184" s="586"/>
      <c r="K184" s="586"/>
      <c r="L184" s="587"/>
    </row>
    <row r="185" spans="1:12" ht="33" customHeight="1">
      <c r="A185" s="103"/>
      <c r="B185" s="508" t="s">
        <v>18</v>
      </c>
      <c r="C185" s="509"/>
      <c r="D185" s="509"/>
      <c r="E185" s="509"/>
      <c r="F185" s="509"/>
      <c r="G185" s="510"/>
      <c r="H185" s="564"/>
      <c r="I185" s="565"/>
      <c r="J185" s="565"/>
      <c r="K185" s="565"/>
      <c r="L185" s="566"/>
    </row>
    <row r="186" spans="1:12" ht="33" customHeight="1">
      <c r="A186" s="103"/>
      <c r="B186" s="508" t="s">
        <v>159</v>
      </c>
      <c r="C186" s="509"/>
      <c r="D186" s="509"/>
      <c r="E186" s="509"/>
      <c r="F186" s="509"/>
      <c r="G186" s="510"/>
      <c r="H186" s="564"/>
      <c r="I186" s="565"/>
      <c r="J186" s="565"/>
      <c r="K186" s="565"/>
      <c r="L186" s="566"/>
    </row>
    <row r="187" spans="1:12" ht="33" customHeight="1">
      <c r="A187" s="103"/>
      <c r="B187" s="508" t="s">
        <v>19</v>
      </c>
      <c r="C187" s="509"/>
      <c r="D187" s="509"/>
      <c r="E187" s="509"/>
      <c r="F187" s="509"/>
      <c r="G187" s="510"/>
      <c r="H187" s="564"/>
      <c r="I187" s="565"/>
      <c r="J187" s="565"/>
      <c r="K187" s="565"/>
      <c r="L187" s="566"/>
    </row>
    <row r="188" spans="1:12" ht="33" customHeight="1">
      <c r="A188" s="103"/>
      <c r="B188" s="508" t="s">
        <v>20</v>
      </c>
      <c r="C188" s="509"/>
      <c r="D188" s="509"/>
      <c r="E188" s="509"/>
      <c r="F188" s="509"/>
      <c r="G188" s="510"/>
      <c r="H188" s="564"/>
      <c r="I188" s="565"/>
      <c r="J188" s="565"/>
      <c r="K188" s="565"/>
      <c r="L188" s="566"/>
    </row>
    <row r="189" spans="1:12" ht="6" customHeight="1">
      <c r="A189" s="103"/>
      <c r="B189" s="111"/>
      <c r="C189" s="111"/>
      <c r="D189" s="111"/>
      <c r="E189" s="111"/>
      <c r="F189" s="111"/>
      <c r="G189" s="111"/>
      <c r="H189" s="239"/>
      <c r="I189" s="239"/>
      <c r="J189" s="239"/>
      <c r="K189" s="239"/>
      <c r="L189" s="239"/>
    </row>
    <row r="190" spans="1:12" ht="18.95" customHeight="1">
      <c r="A190" s="238">
        <v>1.2</v>
      </c>
      <c r="B190" s="559" t="s">
        <v>158</v>
      </c>
      <c r="C190" s="559"/>
      <c r="D190" s="559"/>
      <c r="E190" s="559"/>
      <c r="F190" s="559"/>
      <c r="G190" s="559"/>
      <c r="H190" s="559"/>
      <c r="I190" s="559"/>
      <c r="J190" s="559"/>
      <c r="K190" s="559"/>
      <c r="L190" s="559"/>
    </row>
    <row r="191" spans="1:12" ht="18.95" customHeight="1">
      <c r="A191" s="240" t="s">
        <v>21</v>
      </c>
      <c r="B191" s="66" t="s">
        <v>22</v>
      </c>
      <c r="C191" s="66"/>
      <c r="D191" s="122"/>
      <c r="E191" s="122"/>
    </row>
    <row r="192" spans="1:12" ht="18.95" customHeight="1">
      <c r="A192" s="103"/>
      <c r="B192" s="528" t="s">
        <v>23</v>
      </c>
      <c r="C192" s="528"/>
      <c r="D192" s="561"/>
      <c r="E192" s="561"/>
      <c r="F192" s="561"/>
      <c r="G192" s="561"/>
      <c r="H192" s="561"/>
      <c r="I192" s="561"/>
      <c r="J192" s="561"/>
      <c r="K192" s="561"/>
      <c r="L192" s="561"/>
    </row>
    <row r="193" spans="1:12" ht="18.95" customHeight="1">
      <c r="A193" s="103"/>
      <c r="B193" s="574" t="s">
        <v>24</v>
      </c>
      <c r="C193" s="575"/>
      <c r="D193" s="584"/>
      <c r="E193" s="584"/>
      <c r="F193" s="584"/>
      <c r="G193" s="584"/>
      <c r="H193" s="584"/>
      <c r="I193" s="584"/>
      <c r="J193" s="584"/>
      <c r="K193" s="584"/>
      <c r="L193" s="584"/>
    </row>
    <row r="194" spans="1:12" ht="18.95" customHeight="1">
      <c r="A194" s="103"/>
      <c r="B194" s="241"/>
      <c r="C194" s="242"/>
      <c r="D194" s="582"/>
      <c r="E194" s="582"/>
      <c r="F194" s="582"/>
      <c r="G194" s="582"/>
      <c r="H194" s="582"/>
      <c r="I194" s="582"/>
      <c r="J194" s="582"/>
      <c r="K194" s="582"/>
      <c r="L194" s="582"/>
    </row>
    <row r="195" spans="1:12" ht="18.95" customHeight="1">
      <c r="A195" s="103"/>
      <c r="B195" s="241"/>
      <c r="C195" s="242"/>
      <c r="D195" s="582"/>
      <c r="E195" s="582"/>
      <c r="F195" s="582"/>
      <c r="G195" s="582"/>
      <c r="H195" s="582"/>
      <c r="I195" s="582"/>
      <c r="J195" s="582"/>
      <c r="K195" s="582"/>
      <c r="L195" s="582"/>
    </row>
    <row r="196" spans="1:12" ht="18.95" customHeight="1">
      <c r="A196" s="103"/>
      <c r="B196" s="243"/>
      <c r="C196" s="244"/>
      <c r="D196" s="583"/>
      <c r="E196" s="583"/>
      <c r="F196" s="583"/>
      <c r="G196" s="583"/>
      <c r="H196" s="583"/>
      <c r="I196" s="583"/>
      <c r="J196" s="583"/>
      <c r="K196" s="583"/>
      <c r="L196" s="583"/>
    </row>
    <row r="197" spans="1:12" ht="18.95" customHeight="1">
      <c r="A197" s="103"/>
      <c r="B197" s="528" t="s">
        <v>25</v>
      </c>
      <c r="C197" s="528"/>
      <c r="D197" s="561"/>
      <c r="E197" s="561"/>
      <c r="F197" s="561"/>
      <c r="G197" s="561"/>
      <c r="H197" s="561"/>
      <c r="I197" s="561"/>
      <c r="J197" s="561"/>
      <c r="K197" s="561"/>
      <c r="L197" s="561"/>
    </row>
    <row r="198" spans="1:12" ht="18.95" customHeight="1">
      <c r="A198" s="103"/>
      <c r="B198" s="528" t="s">
        <v>26</v>
      </c>
      <c r="C198" s="528"/>
      <c r="D198" s="561"/>
      <c r="E198" s="561"/>
      <c r="F198" s="561"/>
      <c r="G198" s="561"/>
      <c r="H198" s="561"/>
      <c r="I198" s="561"/>
      <c r="J198" s="561"/>
      <c r="K198" s="561"/>
      <c r="L198" s="561"/>
    </row>
    <row r="199" spans="1:12" ht="18.95" customHeight="1">
      <c r="A199" s="103"/>
      <c r="B199" s="528" t="s">
        <v>27</v>
      </c>
      <c r="C199" s="528"/>
      <c r="D199" s="561"/>
      <c r="E199" s="561"/>
      <c r="F199" s="561"/>
      <c r="G199" s="561"/>
      <c r="H199" s="561"/>
      <c r="I199" s="561"/>
      <c r="J199" s="561"/>
      <c r="K199" s="561"/>
      <c r="L199" s="561"/>
    </row>
    <row r="200" spans="1:12" ht="18.95" customHeight="1">
      <c r="A200" s="103"/>
      <c r="B200" s="528" t="s">
        <v>28</v>
      </c>
      <c r="C200" s="528"/>
      <c r="D200" s="561"/>
      <c r="E200" s="561"/>
      <c r="F200" s="561"/>
      <c r="G200" s="561"/>
      <c r="H200" s="561"/>
      <c r="I200" s="561"/>
      <c r="J200" s="561"/>
      <c r="K200" s="561"/>
      <c r="L200" s="561"/>
    </row>
    <row r="201" spans="1:12" ht="8.1" customHeight="1">
      <c r="A201" s="103"/>
      <c r="B201" s="224"/>
      <c r="C201" s="224"/>
      <c r="D201" s="245"/>
      <c r="E201" s="245"/>
      <c r="F201" s="245"/>
      <c r="G201" s="245"/>
      <c r="H201" s="245"/>
      <c r="I201" s="245"/>
      <c r="J201" s="245"/>
      <c r="K201" s="245"/>
      <c r="L201" s="245"/>
    </row>
    <row r="202" spans="1:12" ht="61.5" customHeight="1">
      <c r="A202" s="246" t="s">
        <v>30</v>
      </c>
      <c r="B202" s="521" t="s">
        <v>29</v>
      </c>
      <c r="C202" s="521"/>
      <c r="D202" s="521"/>
      <c r="E202" s="521"/>
      <c r="F202" s="521"/>
      <c r="G202" s="521"/>
      <c r="H202" s="521"/>
      <c r="I202" s="521"/>
      <c r="J202" s="521"/>
      <c r="K202" s="521"/>
      <c r="L202" s="521"/>
    </row>
    <row r="203" spans="1:12" ht="33.75" customHeight="1">
      <c r="A203" s="103"/>
      <c r="B203" s="176" t="s">
        <v>338</v>
      </c>
      <c r="C203" s="486" t="s">
        <v>31</v>
      </c>
      <c r="D203" s="486"/>
      <c r="E203" s="486"/>
      <c r="F203" s="486"/>
      <c r="G203" s="486" t="s">
        <v>32</v>
      </c>
      <c r="H203" s="486"/>
      <c r="I203" s="486" t="s">
        <v>33</v>
      </c>
      <c r="J203" s="486"/>
      <c r="K203" s="486"/>
      <c r="L203" s="486"/>
    </row>
    <row r="204" spans="1:12" ht="38.1" customHeight="1">
      <c r="B204" s="247"/>
      <c r="C204" s="561"/>
      <c r="D204" s="561"/>
      <c r="E204" s="561"/>
      <c r="F204" s="561"/>
      <c r="G204" s="560"/>
      <c r="H204" s="560"/>
      <c r="I204" s="561"/>
      <c r="J204" s="561"/>
      <c r="K204" s="561"/>
      <c r="L204" s="561"/>
    </row>
    <row r="205" spans="1:12" ht="38.1" customHeight="1">
      <c r="A205" s="103"/>
      <c r="B205" s="247"/>
      <c r="C205" s="561"/>
      <c r="D205" s="561"/>
      <c r="E205" s="561"/>
      <c r="F205" s="561"/>
      <c r="G205" s="560"/>
      <c r="H205" s="560"/>
      <c r="I205" s="561"/>
      <c r="J205" s="561"/>
      <c r="K205" s="561"/>
      <c r="L205" s="561"/>
    </row>
    <row r="206" spans="1:12" ht="20.100000000000001" customHeight="1">
      <c r="A206" s="237">
        <v>2</v>
      </c>
      <c r="B206" s="137" t="s">
        <v>34</v>
      </c>
    </row>
    <row r="207" spans="1:12" ht="78.75" customHeight="1">
      <c r="B207" s="521" t="s">
        <v>488</v>
      </c>
      <c r="C207" s="521"/>
      <c r="D207" s="521"/>
      <c r="E207" s="521"/>
      <c r="F207" s="521"/>
      <c r="G207" s="521"/>
      <c r="H207" s="521"/>
      <c r="I207" s="521"/>
      <c r="J207" s="521"/>
      <c r="K207" s="521"/>
      <c r="L207" s="521"/>
    </row>
    <row r="208" spans="1:12" s="14" customFormat="1" ht="34.5" customHeight="1">
      <c r="A208" s="238">
        <v>2.1</v>
      </c>
      <c r="B208" s="521" t="s">
        <v>35</v>
      </c>
      <c r="C208" s="521"/>
      <c r="D208" s="521"/>
      <c r="E208" s="521"/>
      <c r="F208" s="521"/>
      <c r="G208" s="521"/>
      <c r="H208" s="521"/>
      <c r="I208" s="521"/>
      <c r="J208" s="521"/>
      <c r="K208" s="521"/>
      <c r="L208" s="521"/>
    </row>
    <row r="209" spans="1:12" ht="51" customHeight="1">
      <c r="A209" s="103"/>
      <c r="B209" s="176" t="s">
        <v>36</v>
      </c>
      <c r="C209" s="486" t="s">
        <v>37</v>
      </c>
      <c r="D209" s="486"/>
      <c r="E209" s="486"/>
      <c r="F209" s="486"/>
      <c r="G209" s="486" t="s">
        <v>38</v>
      </c>
      <c r="H209" s="486"/>
      <c r="I209" s="486" t="s">
        <v>102</v>
      </c>
      <c r="J209" s="486"/>
      <c r="K209" s="486" t="s">
        <v>103</v>
      </c>
      <c r="L209" s="486"/>
    </row>
    <row r="210" spans="1:12" ht="27.95" customHeight="1">
      <c r="A210" s="103"/>
      <c r="B210" s="247">
        <v>1</v>
      </c>
      <c r="C210" s="561"/>
      <c r="D210" s="561"/>
      <c r="E210" s="561"/>
      <c r="F210" s="561"/>
      <c r="G210" s="560"/>
      <c r="H210" s="560"/>
      <c r="I210" s="560"/>
      <c r="J210" s="560"/>
      <c r="K210" s="570"/>
      <c r="L210" s="570"/>
    </row>
    <row r="211" spans="1:12" ht="27.95" customHeight="1">
      <c r="A211" s="103"/>
      <c r="B211" s="247">
        <v>2</v>
      </c>
      <c r="C211" s="561"/>
      <c r="D211" s="561"/>
      <c r="E211" s="561"/>
      <c r="F211" s="561"/>
      <c r="G211" s="560"/>
      <c r="H211" s="560"/>
      <c r="I211" s="560"/>
      <c r="J211" s="560"/>
      <c r="K211" s="570"/>
      <c r="L211" s="570"/>
    </row>
    <row r="212" spans="1:12" ht="27.95" customHeight="1">
      <c r="A212" s="103"/>
      <c r="B212" s="247">
        <v>3</v>
      </c>
      <c r="C212" s="561"/>
      <c r="D212" s="561"/>
      <c r="E212" s="561"/>
      <c r="F212" s="561"/>
      <c r="G212" s="560"/>
      <c r="H212" s="560"/>
      <c r="I212" s="560"/>
      <c r="J212" s="560"/>
      <c r="K212" s="570"/>
      <c r="L212" s="570"/>
    </row>
    <row r="213" spans="1:12" ht="27.95" customHeight="1">
      <c r="A213" s="103"/>
      <c r="B213" s="247">
        <v>4</v>
      </c>
      <c r="C213" s="561"/>
      <c r="D213" s="561"/>
      <c r="E213" s="561"/>
      <c r="F213" s="561"/>
      <c r="G213" s="560"/>
      <c r="H213" s="560"/>
      <c r="I213" s="560"/>
      <c r="J213" s="560"/>
      <c r="K213" s="570"/>
      <c r="L213" s="570"/>
    </row>
    <row r="214" spans="1:12" ht="27.95" customHeight="1">
      <c r="A214" s="103"/>
      <c r="B214" s="247">
        <v>5</v>
      </c>
      <c r="C214" s="561"/>
      <c r="D214" s="561"/>
      <c r="E214" s="561"/>
      <c r="F214" s="561"/>
      <c r="G214" s="560"/>
      <c r="H214" s="560"/>
      <c r="I214" s="560"/>
      <c r="J214" s="560"/>
      <c r="K214" s="570"/>
      <c r="L214" s="570"/>
    </row>
    <row r="215" spans="1:12" ht="21" customHeight="1">
      <c r="A215" s="237">
        <v>3</v>
      </c>
      <c r="B215" s="248" t="s">
        <v>39</v>
      </c>
      <c r="C215" s="66"/>
      <c r="D215" s="245"/>
      <c r="E215" s="245"/>
      <c r="F215" s="245"/>
      <c r="G215" s="66"/>
    </row>
    <row r="216" spans="1:12" ht="18" customHeight="1">
      <c r="A216" s="34">
        <v>3.1</v>
      </c>
      <c r="B216" s="563" t="s">
        <v>40</v>
      </c>
      <c r="C216" s="563"/>
      <c r="D216" s="563"/>
      <c r="E216" s="563"/>
      <c r="F216" s="245"/>
      <c r="G216" s="66"/>
    </row>
    <row r="217" spans="1:12" ht="67.5" customHeight="1">
      <c r="A217" s="103"/>
      <c r="B217" s="521" t="s">
        <v>41</v>
      </c>
      <c r="C217" s="521"/>
      <c r="D217" s="521"/>
      <c r="E217" s="521"/>
      <c r="F217" s="521"/>
      <c r="G217" s="521"/>
      <c r="H217" s="521"/>
      <c r="I217" s="521"/>
      <c r="J217" s="521"/>
      <c r="K217" s="521"/>
      <c r="L217" s="521"/>
    </row>
    <row r="218" spans="1:12" s="14" customFormat="1" ht="35.25" customHeight="1">
      <c r="A218" s="103"/>
      <c r="B218" s="474" t="s">
        <v>42</v>
      </c>
      <c r="C218" s="474"/>
      <c r="D218" s="474"/>
      <c r="E218" s="467" t="s">
        <v>43</v>
      </c>
      <c r="F218" s="562"/>
      <c r="G218" s="562"/>
      <c r="H218" s="468"/>
      <c r="I218" s="474" t="s">
        <v>44</v>
      </c>
      <c r="J218" s="474"/>
      <c r="K218" s="474"/>
      <c r="L218" s="474"/>
    </row>
    <row r="219" spans="1:12" ht="20.100000000000001" customHeight="1">
      <c r="A219" s="103"/>
      <c r="B219" s="561"/>
      <c r="C219" s="561"/>
      <c r="D219" s="561"/>
      <c r="E219" s="560"/>
      <c r="F219" s="560"/>
      <c r="G219" s="560"/>
      <c r="H219" s="560"/>
      <c r="I219" s="560"/>
      <c r="J219" s="560"/>
      <c r="K219" s="560"/>
      <c r="L219" s="560"/>
    </row>
    <row r="220" spans="1:12" ht="20.100000000000001" customHeight="1">
      <c r="A220" s="103"/>
      <c r="B220" s="561"/>
      <c r="C220" s="561"/>
      <c r="D220" s="561"/>
      <c r="E220" s="560"/>
      <c r="F220" s="560"/>
      <c r="G220" s="560"/>
      <c r="H220" s="560"/>
      <c r="I220" s="560"/>
      <c r="J220" s="560"/>
      <c r="K220" s="560"/>
      <c r="L220" s="560"/>
    </row>
    <row r="221" spans="1:12" ht="20.100000000000001" customHeight="1">
      <c r="A221" s="103"/>
      <c r="B221" s="561"/>
      <c r="C221" s="561"/>
      <c r="D221" s="561"/>
      <c r="E221" s="560"/>
      <c r="F221" s="560"/>
      <c r="G221" s="560"/>
      <c r="H221" s="560"/>
      <c r="I221" s="560"/>
      <c r="J221" s="560"/>
      <c r="K221" s="560"/>
      <c r="L221" s="560"/>
    </row>
    <row r="222" spans="1:12" ht="20.100000000000001" customHeight="1">
      <c r="A222" s="103"/>
      <c r="B222" s="561"/>
      <c r="C222" s="561"/>
      <c r="D222" s="561"/>
      <c r="E222" s="560"/>
      <c r="F222" s="560"/>
      <c r="G222" s="560"/>
      <c r="H222" s="560"/>
      <c r="I222" s="560"/>
      <c r="J222" s="560"/>
      <c r="K222" s="560"/>
      <c r="L222" s="560"/>
    </row>
    <row r="223" spans="1:12" ht="20.100000000000001" customHeight="1">
      <c r="A223" s="103"/>
      <c r="B223" s="561"/>
      <c r="C223" s="561"/>
      <c r="D223" s="561"/>
      <c r="E223" s="560"/>
      <c r="F223" s="560"/>
      <c r="G223" s="560"/>
      <c r="H223" s="560"/>
      <c r="I223" s="560"/>
      <c r="J223" s="560"/>
      <c r="K223" s="560"/>
      <c r="L223" s="560"/>
    </row>
    <row r="224" spans="1:12" ht="20.100000000000001" customHeight="1">
      <c r="A224" s="103"/>
      <c r="B224" s="561"/>
      <c r="C224" s="561"/>
      <c r="D224" s="561"/>
      <c r="E224" s="560"/>
      <c r="F224" s="560"/>
      <c r="G224" s="560"/>
      <c r="H224" s="560"/>
      <c r="I224" s="560"/>
      <c r="J224" s="560"/>
      <c r="K224" s="560"/>
      <c r="L224" s="560"/>
    </row>
    <row r="225" spans="1:12" s="14" customFormat="1" ht="20.100000000000001" customHeight="1">
      <c r="A225" s="13">
        <v>3.2</v>
      </c>
      <c r="B225" s="13" t="s">
        <v>45</v>
      </c>
      <c r="C225" s="225"/>
      <c r="D225" s="225"/>
      <c r="E225" s="225"/>
      <c r="F225" s="225"/>
      <c r="G225" s="66"/>
    </row>
    <row r="226" spans="1:12" s="14" customFormat="1" ht="20.100000000000001" customHeight="1">
      <c r="A226" s="13"/>
      <c r="B226" s="13"/>
      <c r="C226" s="225"/>
      <c r="D226" s="225"/>
      <c r="E226" s="225"/>
      <c r="F226" s="225"/>
      <c r="G226" s="66"/>
      <c r="K226" s="234" t="s">
        <v>106</v>
      </c>
      <c r="L226" s="249"/>
    </row>
    <row r="227" spans="1:12" s="14" customFormat="1" ht="20.100000000000001" customHeight="1">
      <c r="A227" s="13"/>
      <c r="B227" s="63" t="s">
        <v>104</v>
      </c>
      <c r="C227" s="474" t="s">
        <v>105</v>
      </c>
      <c r="D227" s="474"/>
      <c r="E227" s="474"/>
      <c r="F227" s="474"/>
      <c r="G227" s="474"/>
      <c r="H227" s="467" t="s">
        <v>46</v>
      </c>
      <c r="I227" s="562"/>
      <c r="J227" s="562"/>
      <c r="K227" s="562"/>
      <c r="L227" s="468"/>
    </row>
    <row r="228" spans="1:12" s="71" customFormat="1" ht="33" customHeight="1">
      <c r="B228" s="229"/>
      <c r="C228" s="251" t="s">
        <v>174</v>
      </c>
      <c r="D228" s="251" t="s">
        <v>170</v>
      </c>
      <c r="E228" s="251" t="s">
        <v>171</v>
      </c>
      <c r="F228" s="251" t="s">
        <v>172</v>
      </c>
      <c r="G228" s="251" t="s">
        <v>173</v>
      </c>
      <c r="H228" s="251" t="s">
        <v>175</v>
      </c>
      <c r="I228" s="251" t="s">
        <v>176</v>
      </c>
      <c r="J228" s="251" t="s">
        <v>177</v>
      </c>
      <c r="K228" s="251" t="s">
        <v>178</v>
      </c>
      <c r="L228" s="251" t="s">
        <v>1</v>
      </c>
    </row>
    <row r="229" spans="1:12" s="14" customFormat="1" ht="33" customHeight="1">
      <c r="A229" s="13"/>
      <c r="B229" s="229" t="s">
        <v>107</v>
      </c>
      <c r="C229" s="252"/>
      <c r="D229" s="252"/>
      <c r="E229" s="252"/>
      <c r="F229" s="252"/>
      <c r="G229" s="252"/>
      <c r="H229" s="252"/>
      <c r="I229" s="252"/>
      <c r="J229" s="252"/>
      <c r="K229" s="252"/>
      <c r="L229" s="252"/>
    </row>
    <row r="230" spans="1:12" s="14" customFormat="1" ht="33" customHeight="1">
      <c r="A230" s="13"/>
      <c r="B230" s="229" t="s">
        <v>108</v>
      </c>
      <c r="C230" s="252"/>
      <c r="D230" s="252"/>
      <c r="E230" s="252"/>
      <c r="F230" s="252"/>
      <c r="G230" s="252"/>
      <c r="H230" s="252"/>
      <c r="I230" s="252"/>
      <c r="J230" s="252"/>
      <c r="K230" s="252"/>
      <c r="L230" s="252"/>
    </row>
    <row r="231" spans="1:12" s="14" customFormat="1" ht="33" customHeight="1">
      <c r="A231" s="13"/>
      <c r="B231" s="229" t="s">
        <v>111</v>
      </c>
      <c r="C231" s="252"/>
      <c r="D231" s="252"/>
      <c r="E231" s="252"/>
      <c r="F231" s="252"/>
      <c r="G231" s="252"/>
      <c r="H231" s="252"/>
      <c r="I231" s="252"/>
      <c r="J231" s="252"/>
      <c r="K231" s="252"/>
      <c r="L231" s="252"/>
    </row>
    <row r="232" spans="1:12" s="14" customFormat="1" ht="33" customHeight="1">
      <c r="A232" s="13"/>
      <c r="B232" s="229" t="s">
        <v>112</v>
      </c>
      <c r="C232" s="252"/>
      <c r="D232" s="252"/>
      <c r="E232" s="252"/>
      <c r="F232" s="252"/>
      <c r="G232" s="252"/>
      <c r="H232" s="252"/>
      <c r="I232" s="252"/>
      <c r="J232" s="252"/>
      <c r="K232" s="252"/>
      <c r="L232" s="252"/>
    </row>
    <row r="233" spans="1:12" s="14" customFormat="1" ht="33" customHeight="1">
      <c r="A233" s="13"/>
      <c r="B233" s="229" t="s">
        <v>113</v>
      </c>
      <c r="C233" s="252"/>
      <c r="D233" s="252"/>
      <c r="E233" s="252"/>
      <c r="F233" s="252"/>
      <c r="G233" s="252"/>
      <c r="H233" s="252"/>
      <c r="I233" s="252"/>
      <c r="J233" s="252"/>
      <c r="K233" s="252"/>
      <c r="L233" s="252"/>
    </row>
    <row r="234" spans="1:12" s="14" customFormat="1" ht="33" customHeight="1">
      <c r="A234" s="13"/>
      <c r="B234" s="229" t="s">
        <v>114</v>
      </c>
      <c r="C234" s="252"/>
      <c r="D234" s="252"/>
      <c r="E234" s="252"/>
      <c r="F234" s="252"/>
      <c r="G234" s="252"/>
      <c r="H234" s="252"/>
      <c r="I234" s="252"/>
      <c r="J234" s="252"/>
      <c r="K234" s="252"/>
      <c r="L234" s="252"/>
    </row>
    <row r="235" spans="1:12" ht="20.100000000000001" customHeight="1">
      <c r="A235" s="133"/>
      <c r="B235" s="133"/>
      <c r="C235" s="222"/>
      <c r="D235" s="222"/>
      <c r="E235" s="222"/>
      <c r="F235" s="222"/>
      <c r="G235" s="66"/>
    </row>
    <row r="236" spans="1:12" ht="20.100000000000001" customHeight="1">
      <c r="A236" s="133"/>
      <c r="B236" s="133"/>
      <c r="C236" s="222"/>
      <c r="D236" s="222"/>
      <c r="E236" s="222"/>
      <c r="F236" s="222"/>
      <c r="G236" s="66"/>
    </row>
    <row r="237" spans="1:12" ht="24" customHeight="1">
      <c r="A237" s="133"/>
      <c r="B237" s="133"/>
      <c r="C237" s="222"/>
      <c r="D237" s="222"/>
      <c r="E237" s="222"/>
      <c r="F237" s="29"/>
      <c r="G237" s="138"/>
    </row>
    <row r="238" spans="1:12" ht="24" customHeight="1">
      <c r="A238" s="91" t="s">
        <v>7</v>
      </c>
      <c r="B238" s="391" t="str">
        <f>B84</f>
        <v/>
      </c>
      <c r="C238" s="391"/>
      <c r="D238" s="391"/>
      <c r="E238" s="29"/>
      <c r="G238" s="138" t="s">
        <v>5</v>
      </c>
      <c r="H238" s="567" t="str">
        <f>H84</f>
        <v/>
      </c>
      <c r="I238" s="568"/>
      <c r="J238" s="568"/>
      <c r="K238" s="568"/>
      <c r="L238" s="568"/>
    </row>
    <row r="239" spans="1:12" ht="24" customHeight="1">
      <c r="A239" s="91" t="s">
        <v>8</v>
      </c>
      <c r="B239" s="490" t="str">
        <f>B85</f>
        <v/>
      </c>
      <c r="C239" s="490"/>
      <c r="D239" s="490"/>
      <c r="E239" s="29"/>
      <c r="G239" s="138" t="s">
        <v>6</v>
      </c>
      <c r="H239" s="567" t="str">
        <f>H85</f>
        <v/>
      </c>
      <c r="I239" s="568"/>
      <c r="J239" s="568"/>
      <c r="K239" s="568"/>
      <c r="L239" s="568"/>
    </row>
    <row r="240" spans="1:12" ht="24" customHeight="1">
      <c r="A240" s="29"/>
      <c r="B240" s="29"/>
      <c r="C240" s="29"/>
      <c r="D240" s="29"/>
      <c r="E240" s="29"/>
      <c r="F240" s="29"/>
      <c r="G240" s="138"/>
      <c r="H240" s="29"/>
    </row>
  </sheetData>
  <sheetProtection password="D8A0" sheet="1" formatColumns="0" formatRows="0" selectLockedCells="1"/>
  <customSheetViews>
    <customSheetView guid="{8BD42F4C-5837-4B6B-999C-7081B978F5B9}" showPageBreaks="1" showGridLines="0" zeroValues="0" printArea="1" view="pageBreakPreview" topLeftCell="A76">
      <selection activeCell="L74" sqref="L74"/>
      <rowBreaks count="2" manualBreakCount="2">
        <brk id="41" max="11" man="1"/>
        <brk id="70" max="11" man="1"/>
      </rowBreaks>
      <pageMargins left="1.25" right="0.7" top="1.25" bottom="0.6" header="0.34" footer="0.35"/>
      <printOptions horizontalCentered="1"/>
      <pageSetup paperSize="9" scale="86" fitToHeight="3"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66" sqref="D66"/>
      <rowBreaks count="4" manualBreakCount="4">
        <brk id="36" max="11" man="1"/>
        <brk id="60" max="11" man="1"/>
        <brk id="76" max="16383" man="1"/>
        <brk id="153" max="16383"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896C4606-168D-457E-AE08-62C88BDF5B8A}" showPageBreaks="1" showGridLines="0" zeroValues="0" fitToPage="1" printArea="1" hiddenRows="1" view="pageBreakPreview" topLeftCell="A63">
      <selection activeCell="C65" sqref="C65"/>
      <rowBreaks count="4" manualBreakCount="4">
        <brk id="36" max="11" man="1"/>
        <brk id="60" max="11" man="1"/>
        <brk id="76" max="16383" man="1"/>
        <brk id="153" max="16383"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s>
  <mergeCells count="314">
    <mergeCell ref="C58:F58"/>
    <mergeCell ref="C56:F56"/>
    <mergeCell ref="G55:L55"/>
    <mergeCell ref="B239:D239"/>
    <mergeCell ref="C227:G227"/>
    <mergeCell ref="B222:D222"/>
    <mergeCell ref="E222:H222"/>
    <mergeCell ref="E223:H223"/>
    <mergeCell ref="B238:D238"/>
    <mergeCell ref="G56:L56"/>
    <mergeCell ref="G57:L57"/>
    <mergeCell ref="H238:L238"/>
    <mergeCell ref="H239:L239"/>
    <mergeCell ref="H227:L227"/>
    <mergeCell ref="B223:D223"/>
    <mergeCell ref="C214:F214"/>
    <mergeCell ref="G214:H214"/>
    <mergeCell ref="I214:J214"/>
    <mergeCell ref="B217:L217"/>
    <mergeCell ref="B218:D218"/>
    <mergeCell ref="I218:L218"/>
    <mergeCell ref="C212:F212"/>
    <mergeCell ref="G212:H212"/>
    <mergeCell ref="I212:J212"/>
    <mergeCell ref="C213:F213"/>
    <mergeCell ref="G213:H213"/>
    <mergeCell ref="K214:L214"/>
    <mergeCell ref="K212:L212"/>
    <mergeCell ref="I213:J213"/>
    <mergeCell ref="K213:L213"/>
    <mergeCell ref="C210:F210"/>
    <mergeCell ref="G210:H210"/>
    <mergeCell ref="I210:J210"/>
    <mergeCell ref="K210:L210"/>
    <mergeCell ref="C211:F211"/>
    <mergeCell ref="G211:H211"/>
    <mergeCell ref="I211:J211"/>
    <mergeCell ref="K211:L211"/>
    <mergeCell ref="C204:F204"/>
    <mergeCell ref="G204:H204"/>
    <mergeCell ref="I204:L204"/>
    <mergeCell ref="C205:F205"/>
    <mergeCell ref="G205:H205"/>
    <mergeCell ref="I205:L205"/>
    <mergeCell ref="B207:L207"/>
    <mergeCell ref="B208:L208"/>
    <mergeCell ref="C209:F209"/>
    <mergeCell ref="G209:H209"/>
    <mergeCell ref="I209:J209"/>
    <mergeCell ref="K209:L209"/>
    <mergeCell ref="B200:C200"/>
    <mergeCell ref="D200:L200"/>
    <mergeCell ref="B202:L202"/>
    <mergeCell ref="I203:L203"/>
    <mergeCell ref="B190:L190"/>
    <mergeCell ref="B192:C192"/>
    <mergeCell ref="D192:L192"/>
    <mergeCell ref="B193:C193"/>
    <mergeCell ref="D193:L193"/>
    <mergeCell ref="D194:L194"/>
    <mergeCell ref="C203:F203"/>
    <mergeCell ref="G203:H203"/>
    <mergeCell ref="A166:L166"/>
    <mergeCell ref="A168:L168"/>
    <mergeCell ref="B188:G188"/>
    <mergeCell ref="H188:L188"/>
    <mergeCell ref="K133:L133"/>
    <mergeCell ref="B198:C198"/>
    <mergeCell ref="D198:L198"/>
    <mergeCell ref="B199:C199"/>
    <mergeCell ref="D199:L199"/>
    <mergeCell ref="D195:L195"/>
    <mergeCell ref="D196:L196"/>
    <mergeCell ref="I134:J134"/>
    <mergeCell ref="K134:L134"/>
    <mergeCell ref="G134:H134"/>
    <mergeCell ref="G133:H133"/>
    <mergeCell ref="I136:J136"/>
    <mergeCell ref="B130:L130"/>
    <mergeCell ref="B131:L131"/>
    <mergeCell ref="B197:C197"/>
    <mergeCell ref="D197:L197"/>
    <mergeCell ref="B186:G186"/>
    <mergeCell ref="H186:L186"/>
    <mergeCell ref="B187:G187"/>
    <mergeCell ref="H187:L187"/>
    <mergeCell ref="C133:F133"/>
    <mergeCell ref="C136:F136"/>
    <mergeCell ref="G136:H136"/>
    <mergeCell ref="C134:F134"/>
    <mergeCell ref="I133:J133"/>
    <mergeCell ref="K136:L136"/>
    <mergeCell ref="B141:D141"/>
    <mergeCell ref="B147:D147"/>
    <mergeCell ref="B142:D142"/>
    <mergeCell ref="A171:E171"/>
    <mergeCell ref="B172:F172"/>
    <mergeCell ref="A180:L180"/>
    <mergeCell ref="B182:L182"/>
    <mergeCell ref="C128:F128"/>
    <mergeCell ref="G128:H128"/>
    <mergeCell ref="I128:L128"/>
    <mergeCell ref="I126:L126"/>
    <mergeCell ref="C127:F127"/>
    <mergeCell ref="G127:H127"/>
    <mergeCell ref="I127:L127"/>
    <mergeCell ref="C126:F126"/>
    <mergeCell ref="G126:H126"/>
    <mergeCell ref="B109:G109"/>
    <mergeCell ref="H111:L111"/>
    <mergeCell ref="B111:G111"/>
    <mergeCell ref="B113:L113"/>
    <mergeCell ref="B115:C115"/>
    <mergeCell ref="D115:L115"/>
    <mergeCell ref="B116:C116"/>
    <mergeCell ref="B125:L125"/>
    <mergeCell ref="D118:L118"/>
    <mergeCell ref="D119:L119"/>
    <mergeCell ref="B122:C122"/>
    <mergeCell ref="D122:L122"/>
    <mergeCell ref="B123:C123"/>
    <mergeCell ref="B121:C121"/>
    <mergeCell ref="D121:L121"/>
    <mergeCell ref="D116:L116"/>
    <mergeCell ref="D117:L117"/>
    <mergeCell ref="B18:L18"/>
    <mergeCell ref="A8:F8"/>
    <mergeCell ref="B19:L19"/>
    <mergeCell ref="C132:F132"/>
    <mergeCell ref="G132:H132"/>
    <mergeCell ref="I132:J132"/>
    <mergeCell ref="K132:L132"/>
    <mergeCell ref="H109:L109"/>
    <mergeCell ref="B120:C120"/>
    <mergeCell ref="A91:L91"/>
    <mergeCell ref="B22:G22"/>
    <mergeCell ref="G39:H39"/>
    <mergeCell ref="I39:L39"/>
    <mergeCell ref="C39:F39"/>
    <mergeCell ref="B44:L44"/>
    <mergeCell ref="C40:F40"/>
    <mergeCell ref="G40:H40"/>
    <mergeCell ref="I41:L41"/>
    <mergeCell ref="B43:L43"/>
    <mergeCell ref="G41:H41"/>
    <mergeCell ref="D120:L120"/>
    <mergeCell ref="A89:L89"/>
    <mergeCell ref="C46:F46"/>
    <mergeCell ref="G46:H46"/>
    <mergeCell ref="A3:L3"/>
    <mergeCell ref="B9:F9"/>
    <mergeCell ref="A16:L16"/>
    <mergeCell ref="B10:F10"/>
    <mergeCell ref="B11:F11"/>
    <mergeCell ref="B12:F12"/>
    <mergeCell ref="A5:L5"/>
    <mergeCell ref="D28:L28"/>
    <mergeCell ref="D32:L32"/>
    <mergeCell ref="B23:G23"/>
    <mergeCell ref="B24:G24"/>
    <mergeCell ref="B29:C29"/>
    <mergeCell ref="D29:L29"/>
    <mergeCell ref="D30:L30"/>
    <mergeCell ref="D31:L31"/>
    <mergeCell ref="H20:L20"/>
    <mergeCell ref="H21:L21"/>
    <mergeCell ref="H22:L22"/>
    <mergeCell ref="H23:L23"/>
    <mergeCell ref="B20:G20"/>
    <mergeCell ref="B28:C28"/>
    <mergeCell ref="B26:L26"/>
    <mergeCell ref="H24:L24"/>
    <mergeCell ref="B21:G21"/>
    <mergeCell ref="I65:L65"/>
    <mergeCell ref="K47:L47"/>
    <mergeCell ref="B96:F96"/>
    <mergeCell ref="B65:D65"/>
    <mergeCell ref="E65:H65"/>
    <mergeCell ref="C47:F47"/>
    <mergeCell ref="G47:H47"/>
    <mergeCell ref="C49:F49"/>
    <mergeCell ref="B62:L62"/>
    <mergeCell ref="B63:L63"/>
    <mergeCell ref="E64:H64"/>
    <mergeCell ref="B70:D70"/>
    <mergeCell ref="E70:H70"/>
    <mergeCell ref="B95:F95"/>
    <mergeCell ref="B66:D66"/>
    <mergeCell ref="E66:H66"/>
    <mergeCell ref="I69:L69"/>
    <mergeCell ref="H84:L84"/>
    <mergeCell ref="G58:L58"/>
    <mergeCell ref="G59:L59"/>
    <mergeCell ref="G60:L60"/>
    <mergeCell ref="C59:F59"/>
    <mergeCell ref="C60:F60"/>
    <mergeCell ref="C57:F57"/>
    <mergeCell ref="G45:H45"/>
    <mergeCell ref="C45:F45"/>
    <mergeCell ref="G49:H49"/>
    <mergeCell ref="I50:J50"/>
    <mergeCell ref="B53:L53"/>
    <mergeCell ref="B54:L54"/>
    <mergeCell ref="C55:F55"/>
    <mergeCell ref="C50:F50"/>
    <mergeCell ref="I46:J46"/>
    <mergeCell ref="K46:L46"/>
    <mergeCell ref="B35:C35"/>
    <mergeCell ref="B36:C36"/>
    <mergeCell ref="B38:L38"/>
    <mergeCell ref="K49:L49"/>
    <mergeCell ref="I40:L40"/>
    <mergeCell ref="C41:F41"/>
    <mergeCell ref="B64:D64"/>
    <mergeCell ref="I64:L64"/>
    <mergeCell ref="D33:L33"/>
    <mergeCell ref="D34:L34"/>
    <mergeCell ref="B33:C33"/>
    <mergeCell ref="B34:C34"/>
    <mergeCell ref="D35:L35"/>
    <mergeCell ref="D36:L36"/>
    <mergeCell ref="I47:J47"/>
    <mergeCell ref="G50:H50"/>
    <mergeCell ref="I48:J48"/>
    <mergeCell ref="C48:F48"/>
    <mergeCell ref="G48:H48"/>
    <mergeCell ref="K50:L50"/>
    <mergeCell ref="K48:L48"/>
    <mergeCell ref="I49:J49"/>
    <mergeCell ref="I45:J45"/>
    <mergeCell ref="K45:L45"/>
    <mergeCell ref="E67:H67"/>
    <mergeCell ref="D123:L123"/>
    <mergeCell ref="I67:L67"/>
    <mergeCell ref="B68:D68"/>
    <mergeCell ref="E68:H68"/>
    <mergeCell ref="I68:L68"/>
    <mergeCell ref="B69:D69"/>
    <mergeCell ref="E69:H69"/>
    <mergeCell ref="B84:D84"/>
    <mergeCell ref="B85:D85"/>
    <mergeCell ref="I70:L70"/>
    <mergeCell ref="H73:L73"/>
    <mergeCell ref="C73:G73"/>
    <mergeCell ref="A103:L103"/>
    <mergeCell ref="B105:L105"/>
    <mergeCell ref="B106:L106"/>
    <mergeCell ref="B110:G110"/>
    <mergeCell ref="H110:L110"/>
    <mergeCell ref="B97:F97"/>
    <mergeCell ref="B98:F98"/>
    <mergeCell ref="B107:G107"/>
    <mergeCell ref="H107:L107"/>
    <mergeCell ref="B108:G108"/>
    <mergeCell ref="H108:L108"/>
    <mergeCell ref="I66:L66"/>
    <mergeCell ref="I141:L141"/>
    <mergeCell ref="G135:H135"/>
    <mergeCell ref="I135:J135"/>
    <mergeCell ref="K135:L135"/>
    <mergeCell ref="H162:L162"/>
    <mergeCell ref="H150:L150"/>
    <mergeCell ref="I137:J137"/>
    <mergeCell ref="K137:L137"/>
    <mergeCell ref="E143:H143"/>
    <mergeCell ref="I146:L146"/>
    <mergeCell ref="E147:H147"/>
    <mergeCell ref="I144:L144"/>
    <mergeCell ref="E144:H144"/>
    <mergeCell ref="I143:L143"/>
    <mergeCell ref="E142:H142"/>
    <mergeCell ref="C135:F135"/>
    <mergeCell ref="B161:D161"/>
    <mergeCell ref="B162:D162"/>
    <mergeCell ref="I147:L147"/>
    <mergeCell ref="B139:E139"/>
    <mergeCell ref="I142:L142"/>
    <mergeCell ref="H85:L85"/>
    <mergeCell ref="B67:D67"/>
    <mergeCell ref="B219:D219"/>
    <mergeCell ref="E219:H219"/>
    <mergeCell ref="C137:F137"/>
    <mergeCell ref="G137:H137"/>
    <mergeCell ref="B140:L140"/>
    <mergeCell ref="I145:L145"/>
    <mergeCell ref="B143:D143"/>
    <mergeCell ref="E218:H218"/>
    <mergeCell ref="B216:E216"/>
    <mergeCell ref="B185:G185"/>
    <mergeCell ref="H185:L185"/>
    <mergeCell ref="E146:H146"/>
    <mergeCell ref="B144:D144"/>
    <mergeCell ref="H161:L161"/>
    <mergeCell ref="B146:D146"/>
    <mergeCell ref="E141:H141"/>
    <mergeCell ref="I219:L219"/>
    <mergeCell ref="B183:L183"/>
    <mergeCell ref="B184:G184"/>
    <mergeCell ref="H184:L184"/>
    <mergeCell ref="B175:F175"/>
    <mergeCell ref="C150:G150"/>
    <mergeCell ref="B145:D145"/>
    <mergeCell ref="E145:H145"/>
    <mergeCell ref="I223:L223"/>
    <mergeCell ref="B224:D224"/>
    <mergeCell ref="E224:H224"/>
    <mergeCell ref="I224:L224"/>
    <mergeCell ref="I222:L222"/>
    <mergeCell ref="B221:D221"/>
    <mergeCell ref="E221:H221"/>
    <mergeCell ref="I221:L221"/>
    <mergeCell ref="I220:L220"/>
    <mergeCell ref="B220:D220"/>
    <mergeCell ref="E220:H220"/>
  </mergeCells>
  <phoneticPr fontId="3" type="noConversion"/>
  <conditionalFormatting sqref="A215:B240 I239:L240 C230:H240 I163:L188 I153:L160 I230:L237 A87:L111 C138:L148 A138:B188 C153:H188 C215:L226">
    <cfRule type="expression" dxfId="9" priority="1" stopIfTrue="1">
      <formula>$Z$2&lt;1</formula>
    </cfRule>
  </conditionalFormatting>
  <conditionalFormatting sqref="C149:L152 C227:L229">
    <cfRule type="expression" dxfId="8" priority="2" stopIfTrue="1">
      <formula>$Z$2&lt;1</formula>
    </cfRule>
  </conditionalFormatting>
  <dataValidations count="1">
    <dataValidation type="list" allowBlank="1" showInputMessage="1" showErrorMessage="1" error="Enter Yes or No from drop down menu." sqref="H23:L24">
      <formula1>"Yes, No"</formula1>
    </dataValidation>
  </dataValidations>
  <printOptions horizontalCentered="1"/>
  <pageMargins left="1.25" right="0.7" top="1.25" bottom="0.6" header="0.34" footer="0.35"/>
  <pageSetup paperSize="9" scale="86" fitToHeight="3" orientation="portrait" r:id="rId18"/>
  <headerFooter alignWithMargins="0">
    <oddFooter>&amp;R&amp;"Book Antiqua,Bold"&amp;8 Page &amp;P of &amp;N</oddFooter>
  </headerFooter>
  <rowBreaks count="2" manualBreakCount="2">
    <brk id="41" max="11" man="1"/>
    <brk id="70" max="11" man="1"/>
  </rowBreaks>
  <drawing r:id="rId1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6" zoomScaleNormal="100" zoomScaleSheetLayoutView="100" workbookViewId="0">
      <selection activeCell="C21" sqref="C21"/>
    </sheetView>
  </sheetViews>
  <sheetFormatPr defaultRowHeight="15.75"/>
  <cols>
    <col min="1" max="2" width="16.28515625" style="254" customWidth="1"/>
    <col min="3" max="3" width="19.7109375" style="254" customWidth="1"/>
    <col min="4" max="4" width="18.85546875" style="254" customWidth="1"/>
    <col min="5" max="5" width="31" style="254" customWidth="1"/>
    <col min="6" max="16384" width="9.140625" style="254"/>
  </cols>
  <sheetData>
    <row r="1" spans="1:26">
      <c r="A1" s="255" t="str">
        <f>'Attach 3(JV)'!A1</f>
        <v>Specification No.:N2JM/C&amp;M/CS/15(19)</v>
      </c>
      <c r="B1" s="256"/>
      <c r="C1" s="256"/>
      <c r="D1" s="256"/>
      <c r="E1" s="257" t="str">
        <f>"Attachment-17 "</f>
        <v xml:space="preserve">Attachment-17 </v>
      </c>
    </row>
    <row r="2" spans="1:26">
      <c r="Z2" s="258">
        <f>'[1]Attach 3(JV)'!Z2</f>
        <v>0</v>
      </c>
    </row>
    <row r="3" spans="1:26" ht="39" customHeight="1">
      <c r="A3" s="595" t="str">
        <f>'Attach 3(JV)'!A3</f>
        <v>Supply, Installation, Testing &amp; Commissioning of Tower 23 to 27(stretch 23-28) of 220 kV D/C (TWIN MOOSE) Chamera3-Chamba Transmission Line in NR-II Region of Power Grid.</v>
      </c>
      <c r="B3" s="595"/>
      <c r="C3" s="595"/>
      <c r="D3" s="595"/>
      <c r="E3" s="595"/>
      <c r="F3" s="253"/>
      <c r="G3" s="253"/>
      <c r="H3" s="253"/>
    </row>
    <row r="4" spans="1:26">
      <c r="A4" s="259"/>
      <c r="H4" s="80"/>
      <c r="I4" s="81"/>
    </row>
    <row r="5" spans="1:26" ht="19.5" customHeight="1">
      <c r="A5" s="596" t="s">
        <v>404</v>
      </c>
      <c r="B5" s="596"/>
      <c r="C5" s="596"/>
      <c r="D5" s="596"/>
      <c r="E5" s="596"/>
      <c r="F5" s="260"/>
      <c r="H5" s="80"/>
      <c r="I5" s="83"/>
    </row>
    <row r="6" spans="1:26">
      <c r="A6" s="261"/>
      <c r="H6" s="80"/>
      <c r="I6" s="83"/>
    </row>
    <row r="7" spans="1:26" ht="19.5" customHeight="1">
      <c r="A7" s="260" t="str">
        <f>'Attach 3(JV)'!A7</f>
        <v>Bidder’s Name and Address (Lead Partner) :</v>
      </c>
      <c r="B7" s="261"/>
      <c r="C7" s="261"/>
      <c r="D7" s="94" t="str">
        <f>'[1]Attach 3(JV)'!E7</f>
        <v>To:</v>
      </c>
      <c r="H7" s="80"/>
      <c r="I7" s="83"/>
    </row>
    <row r="8" spans="1:26">
      <c r="A8" s="597" t="str">
        <f>'[1]Attach 3(JV)'!A8</f>
        <v/>
      </c>
      <c r="B8" s="597"/>
      <c r="C8" s="597"/>
      <c r="D8" s="97" t="str">
        <f>'Attach 14'!E8</f>
        <v>Contract &amp; Material Department</v>
      </c>
      <c r="H8" s="80"/>
      <c r="I8" s="83"/>
    </row>
    <row r="9" spans="1:26" ht="19.5" customHeight="1">
      <c r="A9" s="87" t="s">
        <v>340</v>
      </c>
      <c r="B9" s="455" t="str">
        <f>'Attach 3(JV)'!B9</f>
        <v/>
      </c>
      <c r="C9" s="455"/>
      <c r="D9" s="97" t="str">
        <f>'Attach 14'!E9</f>
        <v>Power Grid Corporation of India Ltd.</v>
      </c>
      <c r="H9" s="80"/>
      <c r="I9" s="83"/>
    </row>
    <row r="10" spans="1:26" ht="19.5" customHeight="1">
      <c r="A10" s="87" t="s">
        <v>341</v>
      </c>
      <c r="B10" s="455" t="str">
        <f>'Attach 3(JV)'!B10</f>
        <v/>
      </c>
      <c r="C10" s="455"/>
      <c r="D10" s="97" t="str">
        <f>'Attach 14'!E10</f>
        <v>Grid Bhawan, OB-26 Rail Head Complex,</v>
      </c>
      <c r="H10" s="80"/>
      <c r="I10" s="83"/>
    </row>
    <row r="11" spans="1:26" ht="19.5" customHeight="1">
      <c r="B11" s="455" t="str">
        <f>'Attach 3(JV)'!B11</f>
        <v/>
      </c>
      <c r="C11" s="455"/>
      <c r="D11" s="97" t="str">
        <f>'Attach 14'!E11</f>
        <v>Jammu - 180 012 (J&amp;K).</v>
      </c>
    </row>
    <row r="12" spans="1:26" ht="19.5" customHeight="1">
      <c r="A12" s="261"/>
      <c r="B12" s="455" t="str">
        <f>'Attach 3(JV)'!B12</f>
        <v/>
      </c>
      <c r="C12" s="455"/>
      <c r="D12" s="97"/>
    </row>
    <row r="13" spans="1:26" ht="19.5" customHeight="1">
      <c r="A13" s="254" t="s">
        <v>335</v>
      </c>
      <c r="D13" s="262"/>
    </row>
    <row r="14" spans="1:26">
      <c r="A14" s="261"/>
    </row>
    <row r="15" spans="1:26" ht="99.6" customHeight="1">
      <c r="A15" s="263">
        <v>1</v>
      </c>
      <c r="B15" s="599" t="s">
        <v>405</v>
      </c>
      <c r="C15" s="599"/>
      <c r="D15" s="599"/>
      <c r="E15" s="599"/>
    </row>
    <row r="16" spans="1:26" ht="49.9" customHeight="1">
      <c r="A16" s="263">
        <v>2</v>
      </c>
      <c r="B16" s="599" t="s">
        <v>406</v>
      </c>
      <c r="C16" s="599"/>
      <c r="D16" s="599"/>
      <c r="E16" s="599"/>
    </row>
    <row r="17" spans="1:5" ht="19.5" customHeight="1">
      <c r="A17" s="261"/>
      <c r="B17" s="261"/>
      <c r="C17" s="261"/>
      <c r="D17" s="261"/>
      <c r="E17" s="261"/>
    </row>
    <row r="18" spans="1:5" ht="97.5" customHeight="1">
      <c r="A18" s="264" t="s">
        <v>407</v>
      </c>
      <c r="B18" s="265" t="s">
        <v>338</v>
      </c>
      <c r="C18" s="265" t="s">
        <v>408</v>
      </c>
      <c r="D18" s="264" t="s">
        <v>409</v>
      </c>
      <c r="E18" s="264" t="s">
        <v>410</v>
      </c>
    </row>
    <row r="19" spans="1:5">
      <c r="A19" s="266"/>
      <c r="B19" s="267"/>
      <c r="C19" s="267"/>
      <c r="D19" s="268"/>
      <c r="E19" s="268"/>
    </row>
    <row r="20" spans="1:5">
      <c r="A20" s="266"/>
      <c r="B20" s="267"/>
      <c r="C20" s="267"/>
      <c r="D20" s="268"/>
      <c r="E20" s="268"/>
    </row>
    <row r="21" spans="1:5">
      <c r="A21" s="266"/>
      <c r="B21" s="267"/>
      <c r="C21" s="267"/>
      <c r="D21" s="268"/>
      <c r="E21" s="268"/>
    </row>
    <row r="22" spans="1:5">
      <c r="A22" s="266"/>
      <c r="B22" s="267"/>
      <c r="C22" s="267"/>
      <c r="D22" s="268"/>
      <c r="E22" s="268"/>
    </row>
    <row r="23" spans="1:5">
      <c r="A23" s="266"/>
      <c r="B23" s="267"/>
      <c r="C23" s="267"/>
      <c r="D23" s="268"/>
      <c r="E23" s="268"/>
    </row>
    <row r="24" spans="1:5">
      <c r="A24" s="266"/>
      <c r="B24" s="267"/>
      <c r="C24" s="267"/>
      <c r="D24" s="268"/>
      <c r="E24" s="268"/>
    </row>
    <row r="25" spans="1:5" ht="6" customHeight="1">
      <c r="A25" s="269"/>
      <c r="B25" s="270"/>
      <c r="C25" s="270"/>
      <c r="D25" s="271"/>
      <c r="E25" s="271"/>
    </row>
    <row r="26" spans="1:5" ht="0.6" hidden="1" customHeight="1">
      <c r="A26" s="272"/>
      <c r="B26" s="273"/>
      <c r="C26" s="273"/>
      <c r="D26" s="274"/>
      <c r="E26" s="274"/>
    </row>
    <row r="27" spans="1:5" ht="36" customHeight="1">
      <c r="A27" s="600" t="s">
        <v>411</v>
      </c>
      <c r="B27" s="600"/>
      <c r="C27" s="600"/>
      <c r="D27" s="600"/>
      <c r="E27" s="600"/>
    </row>
    <row r="28" spans="1:5">
      <c r="C28" s="275"/>
    </row>
    <row r="29" spans="1:5">
      <c r="A29" s="276" t="s">
        <v>7</v>
      </c>
      <c r="B29" s="277" t="str">
        <f>'Attach 3(JV)'!B24</f>
        <v/>
      </c>
      <c r="C29" s="275" t="s">
        <v>5</v>
      </c>
      <c r="D29" s="278" t="str">
        <f>'Attach 3(JV)'!E24</f>
        <v/>
      </c>
    </row>
    <row r="30" spans="1:5">
      <c r="A30" s="276" t="s">
        <v>8</v>
      </c>
      <c r="B30" s="278" t="str">
        <f>'Attach 3(JV)'!B25</f>
        <v/>
      </c>
      <c r="C30" s="275" t="s">
        <v>6</v>
      </c>
      <c r="D30" s="278" t="str">
        <f>'Attach 3(JV)'!E25</f>
        <v/>
      </c>
    </row>
    <row r="31" spans="1:5">
      <c r="B31" s="279"/>
      <c r="C31" s="275"/>
      <c r="D31" s="275"/>
      <c r="E31" s="279"/>
    </row>
    <row r="32" spans="1:5" hidden="1">
      <c r="A32" s="255" t="str">
        <f>A1</f>
        <v>Specification No.:N2JM/C&amp;M/CS/15(19)</v>
      </c>
      <c r="B32" s="256"/>
      <c r="C32" s="256"/>
      <c r="D32" s="256"/>
      <c r="E32" s="257" t="str">
        <f>E1</f>
        <v xml:space="preserve">Attachment-17 </v>
      </c>
    </row>
    <row r="33" spans="1:5" hidden="1"/>
    <row r="34" spans="1:5" hidden="1">
      <c r="A34" s="595" t="str">
        <f>A3</f>
        <v>Supply, Installation, Testing &amp; Commissioning of Tower 23 to 27(stretch 23-28) of 220 kV D/C (TWIN MOOSE) Chamera3-Chamba Transmission Line in NR-II Region of Power Grid.</v>
      </c>
      <c r="B34" s="595"/>
      <c r="C34" s="595"/>
      <c r="D34" s="595"/>
      <c r="E34" s="595"/>
    </row>
    <row r="35" spans="1:5" hidden="1">
      <c r="A35" s="259"/>
    </row>
    <row r="36" spans="1:5" hidden="1">
      <c r="A36" s="596" t="s">
        <v>376</v>
      </c>
      <c r="B36" s="596"/>
      <c r="C36" s="596"/>
      <c r="D36" s="596"/>
      <c r="E36" s="596"/>
    </row>
    <row r="37" spans="1:5" hidden="1">
      <c r="A37" s="261"/>
    </row>
    <row r="38" spans="1:5" hidden="1">
      <c r="A38" s="260" t="str">
        <f>'[1]Attach 3(JV)'!A15</f>
        <v>Name(s) and Addresse(s) of other partner(s)</v>
      </c>
      <c r="B38" s="261"/>
      <c r="C38" s="261"/>
      <c r="D38" s="94" t="str">
        <f>D7</f>
        <v>To:</v>
      </c>
    </row>
    <row r="39" spans="1:5" hidden="1">
      <c r="A39" s="260" t="str">
        <f>'[1]Attach 3(JV)'!B16</f>
        <v/>
      </c>
      <c r="B39" s="261"/>
      <c r="C39" s="261"/>
      <c r="D39" s="97" t="str">
        <f>D8</f>
        <v>Contract &amp; Material Department</v>
      </c>
    </row>
    <row r="40" spans="1:5" hidden="1">
      <c r="A40" s="87" t="s">
        <v>340</v>
      </c>
      <c r="B40" s="455" t="str">
        <f>'[1]Attach 3(JV)'!B17:D17</f>
        <v xml:space="preserve">…… ……. …….. …… ……. …….. </v>
      </c>
      <c r="C40" s="455"/>
      <c r="D40" s="97" t="str">
        <f>D9</f>
        <v>Power Grid Corporation of India Ltd.</v>
      </c>
    </row>
    <row r="41" spans="1:5" hidden="1">
      <c r="A41" s="87" t="s">
        <v>341</v>
      </c>
      <c r="B41" s="455" t="str">
        <f>'[1]Attach 3(JV)'!B18:D18</f>
        <v xml:space="preserve">…… ……. …….. …… ……. …….. </v>
      </c>
      <c r="C41" s="455"/>
      <c r="D41" s="97" t="str">
        <f>D10</f>
        <v>Grid Bhawan, OB-26 Rail Head Complex,</v>
      </c>
    </row>
    <row r="42" spans="1:5" hidden="1">
      <c r="B42" s="455" t="str">
        <f>'[1]Attach 3(JV)'!B19:D19</f>
        <v xml:space="preserve">…… ……. …….. …… ……. …….. </v>
      </c>
      <c r="C42" s="455"/>
      <c r="D42" s="97" t="str">
        <f>D11</f>
        <v>Jammu - 180 012 (J&amp;K).</v>
      </c>
    </row>
    <row r="43" spans="1:5" hidden="1">
      <c r="A43" s="261"/>
      <c r="B43" s="455" t="str">
        <f>'[1]Attach 3(JV)'!B20:D20</f>
        <v xml:space="preserve">…… ……. …….. …… ……. …….. </v>
      </c>
      <c r="C43" s="455"/>
      <c r="D43" s="97"/>
    </row>
    <row r="44" spans="1:5" hidden="1">
      <c r="A44" s="254" t="s">
        <v>335</v>
      </c>
      <c r="D44" s="262"/>
    </row>
    <row r="45" spans="1:5" hidden="1">
      <c r="A45" s="261"/>
    </row>
    <row r="46" spans="1:5" hidden="1">
      <c r="A46" s="599" t="s">
        <v>377</v>
      </c>
      <c r="B46" s="599"/>
      <c r="C46" s="599"/>
      <c r="D46" s="599"/>
      <c r="E46" s="599"/>
    </row>
    <row r="47" spans="1:5" hidden="1">
      <c r="A47" s="261"/>
      <c r="B47" s="261"/>
      <c r="C47" s="261"/>
      <c r="D47" s="261"/>
      <c r="E47" s="261"/>
    </row>
    <row r="48" spans="1:5" ht="47.25" hidden="1">
      <c r="A48" s="264" t="s">
        <v>338</v>
      </c>
      <c r="B48" s="598" t="s">
        <v>99</v>
      </c>
      <c r="C48" s="598"/>
      <c r="D48" s="264" t="s">
        <v>100</v>
      </c>
      <c r="E48" s="264" t="s">
        <v>101</v>
      </c>
    </row>
    <row r="49" spans="1:5" hidden="1">
      <c r="A49" s="264">
        <v>1</v>
      </c>
      <c r="B49" s="601"/>
      <c r="C49" s="601"/>
      <c r="D49" s="280"/>
      <c r="E49" s="280"/>
    </row>
    <row r="50" spans="1:5" hidden="1">
      <c r="A50" s="264">
        <v>2</v>
      </c>
      <c r="B50" s="601"/>
      <c r="C50" s="601"/>
      <c r="D50" s="280"/>
      <c r="E50" s="280"/>
    </row>
    <row r="51" spans="1:5" hidden="1">
      <c r="A51" s="264">
        <v>3</v>
      </c>
      <c r="B51" s="601"/>
      <c r="C51" s="601"/>
      <c r="D51" s="280"/>
      <c r="E51" s="280"/>
    </row>
    <row r="52" spans="1:5" hidden="1">
      <c r="A52" s="264">
        <v>4</v>
      </c>
      <c r="B52" s="601"/>
      <c r="C52" s="601"/>
      <c r="D52" s="280"/>
      <c r="E52" s="280"/>
    </row>
    <row r="53" spans="1:5" hidden="1">
      <c r="A53" s="264">
        <v>5</v>
      </c>
      <c r="B53" s="601"/>
      <c r="C53" s="601"/>
      <c r="D53" s="280"/>
      <c r="E53" s="280"/>
    </row>
    <row r="54" spans="1:5" hidden="1">
      <c r="A54" s="264">
        <v>6</v>
      </c>
      <c r="B54" s="601"/>
      <c r="C54" s="601"/>
      <c r="D54" s="280"/>
      <c r="E54" s="280"/>
    </row>
    <row r="55" spans="1:5" hidden="1">
      <c r="A55" s="261"/>
      <c r="B55" s="261"/>
      <c r="C55" s="261"/>
      <c r="D55" s="261"/>
      <c r="E55" s="261"/>
    </row>
    <row r="56" spans="1:5" hidden="1">
      <c r="A56" s="281"/>
      <c r="B56" s="281"/>
      <c r="C56" s="281"/>
      <c r="D56" s="281"/>
      <c r="E56" s="281"/>
    </row>
    <row r="57" spans="1:5" hidden="1">
      <c r="A57" s="281" t="s">
        <v>7</v>
      </c>
      <c r="B57" s="277" t="str">
        <f>B29</f>
        <v/>
      </c>
      <c r="C57" s="281" t="s">
        <v>5</v>
      </c>
      <c r="D57" s="281" t="str">
        <f>D29</f>
        <v/>
      </c>
      <c r="E57" s="281"/>
    </row>
    <row r="58" spans="1:5" hidden="1">
      <c r="A58" s="281" t="s">
        <v>8</v>
      </c>
      <c r="B58" s="281" t="str">
        <f>B30</f>
        <v/>
      </c>
      <c r="C58" s="281" t="s">
        <v>6</v>
      </c>
      <c r="D58" s="281" t="str">
        <f>D30</f>
        <v/>
      </c>
      <c r="E58" s="281"/>
    </row>
    <row r="59" spans="1:5" hidden="1">
      <c r="A59" s="281"/>
      <c r="B59" s="281"/>
      <c r="C59" s="281"/>
      <c r="D59" s="281"/>
      <c r="E59" s="281"/>
    </row>
    <row r="60" spans="1:5" hidden="1">
      <c r="A60" s="255" t="str">
        <f>A32</f>
        <v>Specification No.:N2JM/C&amp;M/CS/15(19)</v>
      </c>
      <c r="B60" s="256"/>
      <c r="C60" s="256"/>
      <c r="D60" s="256"/>
      <c r="E60" s="257" t="str">
        <f>E32</f>
        <v xml:space="preserve">Attachment-17 </v>
      </c>
    </row>
    <row r="61" spans="1:5" hidden="1"/>
    <row r="62" spans="1:5" hidden="1">
      <c r="A62" s="595" t="str">
        <f>A34</f>
        <v>Supply, Installation, Testing &amp; Commissioning of Tower 23 to 27(stretch 23-28) of 220 kV D/C (TWIN MOOSE) Chamera3-Chamba Transmission Line in NR-II Region of Power Grid.</v>
      </c>
      <c r="B62" s="595"/>
      <c r="C62" s="595"/>
      <c r="D62" s="595"/>
      <c r="E62" s="595"/>
    </row>
    <row r="63" spans="1:5" hidden="1">
      <c r="A63" s="259"/>
    </row>
    <row r="64" spans="1:5" hidden="1">
      <c r="A64" s="596" t="s">
        <v>376</v>
      </c>
      <c r="B64" s="596"/>
      <c r="C64" s="596"/>
      <c r="D64" s="596"/>
      <c r="E64" s="596"/>
    </row>
    <row r="65" spans="1:5" hidden="1">
      <c r="A65" s="261"/>
    </row>
    <row r="66" spans="1:5" hidden="1">
      <c r="A66" s="260" t="str">
        <f>'[1]Attach 3(JV)'!A15</f>
        <v>Name(s) and Addresse(s) of other partner(s)</v>
      </c>
      <c r="B66" s="261"/>
      <c r="C66" s="261"/>
      <c r="D66" s="94" t="str">
        <f>D7</f>
        <v>To:</v>
      </c>
    </row>
    <row r="67" spans="1:5" hidden="1">
      <c r="A67" s="260" t="str">
        <f>'[1]Attach 3(JV)'!E16</f>
        <v/>
      </c>
      <c r="B67" s="261"/>
      <c r="C67" s="261"/>
      <c r="D67" s="97" t="str">
        <f>D8</f>
        <v>Contract &amp; Material Department</v>
      </c>
    </row>
    <row r="68" spans="1:5" hidden="1">
      <c r="A68" s="87" t="s">
        <v>340</v>
      </c>
      <c r="B68" s="455" t="str">
        <f>'[1]Attach 3(JV)'!E17</f>
        <v/>
      </c>
      <c r="C68" s="455"/>
      <c r="D68" s="97" t="str">
        <f>D9</f>
        <v>Power Grid Corporation of India Ltd.</v>
      </c>
    </row>
    <row r="69" spans="1:5" hidden="1">
      <c r="A69" s="87" t="s">
        <v>341</v>
      </c>
      <c r="B69" s="455" t="str">
        <f>'[1]Attach 3(JV)'!E18</f>
        <v/>
      </c>
      <c r="C69" s="455"/>
      <c r="D69" s="97" t="str">
        <f>D10</f>
        <v>Grid Bhawan, OB-26 Rail Head Complex,</v>
      </c>
    </row>
    <row r="70" spans="1:5" hidden="1">
      <c r="B70" s="455" t="str">
        <f>'[1]Attach 3(JV)'!E19</f>
        <v/>
      </c>
      <c r="C70" s="455"/>
      <c r="D70" s="97" t="str">
        <f>D11</f>
        <v>Jammu - 180 012 (J&amp;K).</v>
      </c>
    </row>
    <row r="71" spans="1:5" hidden="1">
      <c r="A71" s="261"/>
      <c r="B71" s="455" t="str">
        <f>'[1]Attach 3(JV)'!E20</f>
        <v/>
      </c>
      <c r="C71" s="455"/>
      <c r="D71" s="97"/>
    </row>
    <row r="72" spans="1:5" hidden="1">
      <c r="A72" s="254" t="s">
        <v>335</v>
      </c>
      <c r="D72" s="262"/>
    </row>
    <row r="73" spans="1:5" hidden="1">
      <c r="A73" s="261"/>
    </row>
    <row r="74" spans="1:5" hidden="1">
      <c r="A74" s="599" t="s">
        <v>377</v>
      </c>
      <c r="B74" s="599"/>
      <c r="C74" s="599"/>
      <c r="D74" s="599"/>
      <c r="E74" s="599"/>
    </row>
    <row r="75" spans="1:5" hidden="1">
      <c r="A75" s="261"/>
      <c r="B75" s="261"/>
      <c r="C75" s="261"/>
      <c r="D75" s="261"/>
      <c r="E75" s="261"/>
    </row>
    <row r="76" spans="1:5" ht="47.25" hidden="1">
      <c r="A76" s="264" t="s">
        <v>338</v>
      </c>
      <c r="B76" s="598" t="s">
        <v>99</v>
      </c>
      <c r="C76" s="598"/>
      <c r="D76" s="264" t="s">
        <v>100</v>
      </c>
      <c r="E76" s="264" t="s">
        <v>101</v>
      </c>
    </row>
    <row r="77" spans="1:5" hidden="1">
      <c r="A77" s="264">
        <v>1</v>
      </c>
      <c r="B77" s="601"/>
      <c r="C77" s="601"/>
      <c r="D77" s="280"/>
      <c r="E77" s="280"/>
    </row>
    <row r="78" spans="1:5" hidden="1">
      <c r="A78" s="264">
        <v>2</v>
      </c>
      <c r="B78" s="601"/>
      <c r="C78" s="601"/>
      <c r="D78" s="280"/>
      <c r="E78" s="280"/>
    </row>
    <row r="79" spans="1:5" hidden="1">
      <c r="A79" s="264">
        <v>3</v>
      </c>
      <c r="B79" s="601"/>
      <c r="C79" s="601"/>
      <c r="D79" s="280"/>
      <c r="E79" s="280"/>
    </row>
    <row r="80" spans="1:5" hidden="1">
      <c r="A80" s="264">
        <v>4</v>
      </c>
      <c r="B80" s="601"/>
      <c r="C80" s="601"/>
      <c r="D80" s="280"/>
      <c r="E80" s="280"/>
    </row>
    <row r="81" spans="1:5" hidden="1">
      <c r="A81" s="264">
        <v>5</v>
      </c>
      <c r="B81" s="601"/>
      <c r="C81" s="601"/>
      <c r="D81" s="280"/>
      <c r="E81" s="280"/>
    </row>
    <row r="82" spans="1:5" hidden="1">
      <c r="A82" s="264">
        <v>6</v>
      </c>
      <c r="B82" s="601"/>
      <c r="C82" s="601"/>
      <c r="D82" s="280"/>
      <c r="E82" s="280"/>
    </row>
    <row r="83" spans="1:5" hidden="1">
      <c r="A83" s="261"/>
      <c r="B83" s="261"/>
      <c r="C83" s="261"/>
      <c r="D83" s="261"/>
      <c r="E83" s="261"/>
    </row>
    <row r="84" spans="1:5" hidden="1">
      <c r="A84" s="281"/>
      <c r="B84" s="281"/>
      <c r="C84" s="281"/>
      <c r="D84" s="281"/>
      <c r="E84" s="281"/>
    </row>
    <row r="85" spans="1:5" hidden="1">
      <c r="A85" s="281" t="s">
        <v>7</v>
      </c>
      <c r="B85" s="277" t="str">
        <f>B57</f>
        <v/>
      </c>
      <c r="C85" s="281" t="s">
        <v>5</v>
      </c>
      <c r="D85" s="281" t="str">
        <f>D57</f>
        <v/>
      </c>
      <c r="E85" s="281"/>
    </row>
    <row r="86" spans="1:5" hidden="1">
      <c r="A86" s="281" t="s">
        <v>8</v>
      </c>
      <c r="B86" s="281" t="str">
        <f>B58</f>
        <v/>
      </c>
      <c r="C86" s="281" t="s">
        <v>6</v>
      </c>
      <c r="D86" s="281" t="str">
        <f>D58</f>
        <v/>
      </c>
      <c r="E86" s="281"/>
    </row>
    <row r="87" spans="1:5" hidden="1">
      <c r="A87" s="281"/>
      <c r="B87" s="281"/>
      <c r="C87" s="281"/>
      <c r="D87" s="281"/>
      <c r="E87" s="281"/>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8BD42F4C-5837-4B6B-999C-7081B978F5B9}" showPageBreaks="1" fitToPage="1" printArea="1" hiddenRows="1" view="pageBreakPreview" topLeftCell="A16">
      <selection activeCell="C21" sqref="C21"/>
      <pageMargins left="1.25" right="0.7" top="1.25" bottom="0.7" header="0.25" footer="0.2"/>
      <printOptions horizontalCentered="1"/>
      <pageSetup paperSize="9" scale="88" orientation="portrait" r:id="rId1"/>
      <headerFooter>
        <oddFooter>Page &amp;P of &amp;N</oddFooter>
      </headerFooter>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2"/>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3"/>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4"/>
    </customSheetView>
    <customSheetView guid="{7A9EA6D6-4DDF-43D9-92E6-C6AFAD14E266}" fitToPage="1" hiddenRows="1" topLeftCell="A11">
      <selection activeCell="A19" sqref="A19"/>
      <pageMargins left="0.7" right="0.7" top="0.44" bottom="0.2" header="0.25" footer="0.2"/>
      <pageSetup paperSize="9" fitToHeight="0" orientation="portrait" r:id="rId5"/>
    </customSheetView>
    <customSheetView guid="{DC28ED1E-3E35-4094-9C2B-5C0A1C1D459C}" showPageBreaks="1" fitToPage="1" printArea="1" hiddenRows="1">
      <selection activeCell="A19" sqref="A19"/>
      <pageMargins left="0.7" right="0.7" top="0.44" bottom="0.2" header="0.25" footer="0.2"/>
      <pageSetup paperSize="9" fitToHeight="0" orientation="portrait" r:id="rId6"/>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7"/>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8"/>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9"/>
    </customSheetView>
    <customSheetView guid="{C5EDEBE1-F188-4851-AFDC-E4218278837C}" showPageBreaks="1" fitToPage="1" printArea="1" hiddenRows="1" view="pageBreakPreview" topLeftCell="A13">
      <selection activeCell="D24" sqref="D24"/>
      <pageMargins left="0.7" right="0.7" top="0.44" bottom="0.2" header="0.25" footer="0.2"/>
      <pageSetup paperSize="9" scale="95" orientation="portrait" r:id="rId10"/>
    </customSheetView>
    <customSheetView guid="{896C4606-168D-457E-AE08-62C88BDF5B8A}" showPageBreaks="1" fitToPage="1" printArea="1" hiddenRows="1" view="pageBreakPreview" topLeftCell="A13">
      <selection activeCell="D24" sqref="D24"/>
      <pageMargins left="0.7" right="0.7" top="0.44" bottom="0.2" header="0.25" footer="0.2"/>
      <pageSetup paperSize="9" scale="95" orientation="portrait" r:id="rId11"/>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7" priority="2" stopIfTrue="1">
      <formula>$Z$2&lt;1</formula>
    </cfRule>
  </conditionalFormatting>
  <conditionalFormatting sqref="A60:E83">
    <cfRule type="expression" dxfId="6" priority="1" stopIfTrue="1">
      <formula>$Z$2&lt;2</formula>
    </cfRule>
  </conditionalFormatting>
  <printOptions horizontalCentered="1"/>
  <pageMargins left="1.25" right="0.7" top="1.25" bottom="0.7" header="0.25" footer="0.2"/>
  <pageSetup paperSize="9" scale="88" orientation="portrait" r:id="rId12"/>
  <headerFooter>
    <oddFooter>Page &amp;P of &amp;N</oddFooter>
  </headerFooter>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12"/>
    <pageSetUpPr fitToPage="1"/>
  </sheetPr>
  <dimension ref="A1:I38"/>
  <sheetViews>
    <sheetView showGridLines="0" view="pageBreakPreview" zoomScaleNormal="100" zoomScaleSheetLayoutView="100" workbookViewId="0">
      <selection activeCell="A15" sqref="A15:IV15"/>
    </sheetView>
  </sheetViews>
  <sheetFormatPr defaultRowHeight="15.75"/>
  <cols>
    <col min="1" max="1" width="12.140625" style="14" customWidth="1"/>
    <col min="2" max="2" width="20.5703125" style="14" customWidth="1"/>
    <col min="3" max="3" width="11.42578125" style="14" customWidth="1"/>
    <col min="4" max="4" width="17.7109375" style="14" customWidth="1"/>
    <col min="5" max="5" width="39.28515625" style="14" customWidth="1"/>
    <col min="6" max="8" width="9.140625" style="14"/>
    <col min="9" max="16384" width="9.140625" style="29"/>
  </cols>
  <sheetData>
    <row r="1" spans="1:9">
      <c r="A1" s="73" t="str">
        <f>'Attach 3(JV)'!A1</f>
        <v>Specification No.:N2JM/C&amp;M/CS/15(19)</v>
      </c>
      <c r="B1" s="74"/>
      <c r="C1" s="74"/>
      <c r="D1" s="74"/>
      <c r="E1" s="75" t="str">
        <f>"Attachment-18 "</f>
        <v xml:space="preserve">Attachment-18 </v>
      </c>
    </row>
    <row r="3" spans="1:9" ht="47.2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ht="20.100000000000001" customHeight="1">
      <c r="A4" s="79"/>
      <c r="H4" s="80"/>
      <c r="I4" s="81"/>
    </row>
    <row r="5" spans="1:9">
      <c r="A5" s="418" t="s">
        <v>425</v>
      </c>
      <c r="B5" s="418"/>
      <c r="C5" s="418"/>
      <c r="D5" s="418"/>
      <c r="E5" s="418"/>
      <c r="F5" s="12"/>
      <c r="H5" s="80"/>
      <c r="I5" s="83"/>
    </row>
    <row r="6" spans="1:9" ht="20.100000000000001" customHeight="1">
      <c r="A6" s="13"/>
      <c r="H6" s="80"/>
      <c r="I6" s="83"/>
    </row>
    <row r="7" spans="1:9" ht="20.100000000000001" customHeight="1">
      <c r="A7" s="12" t="str">
        <f>'Attach 3(JV)'!A7</f>
        <v>Bidder’s Name and Address (Lead Partner) :</v>
      </c>
      <c r="E7" s="84" t="str">
        <f>'Attach 3(JV)'!E7</f>
        <v>To:</v>
      </c>
      <c r="H7" s="80"/>
      <c r="I7" s="83"/>
    </row>
    <row r="8" spans="1:9">
      <c r="A8" s="416" t="str">
        <f>'Attach 3(JV)'!A8</f>
        <v xml:space="preserve">JV of </v>
      </c>
      <c r="B8" s="416"/>
      <c r="C8" s="416"/>
      <c r="D8" s="416"/>
      <c r="E8" s="86" t="str">
        <f>'Attach 3(JV)'!E8</f>
        <v>Contract &amp; Material Department</v>
      </c>
      <c r="H8" s="80"/>
      <c r="I8" s="83"/>
    </row>
    <row r="9" spans="1:9">
      <c r="A9" s="87" t="s">
        <v>340</v>
      </c>
      <c r="B9" s="419" t="str">
        <f>'Attach 3(JV)'!B9</f>
        <v/>
      </c>
      <c r="C9" s="419"/>
      <c r="D9" s="419"/>
      <c r="E9" s="86" t="str">
        <f>'Attach 3(JV)'!E9</f>
        <v>Power Grid Corporation of India Ltd.</v>
      </c>
      <c r="H9" s="80"/>
      <c r="I9" s="83"/>
    </row>
    <row r="10" spans="1:9">
      <c r="A10" s="87" t="s">
        <v>341</v>
      </c>
      <c r="B10" s="424" t="str">
        <f>'Attach 3(JV)'!B10</f>
        <v/>
      </c>
      <c r="C10" s="424"/>
      <c r="D10" s="424"/>
      <c r="E10" s="86" t="str">
        <f>'Attach 3(JV)'!E10</f>
        <v>Grid Bhawan, OB-26 Rail Head Complex,</v>
      </c>
      <c r="H10" s="80"/>
      <c r="I10" s="83"/>
    </row>
    <row r="11" spans="1:9">
      <c r="B11" s="424" t="str">
        <f>'Attach 3(JV)'!B11</f>
        <v/>
      </c>
      <c r="C11" s="424"/>
      <c r="D11" s="424"/>
      <c r="E11" s="86" t="str">
        <f>'Attach 3(JV)'!E11</f>
        <v>Jammu - 180 012 (J&amp;K).</v>
      </c>
    </row>
    <row r="12" spans="1:9">
      <c r="A12" s="13"/>
      <c r="B12" s="424" t="str">
        <f>'Attach 3(JV)'!B12</f>
        <v/>
      </c>
      <c r="C12" s="424"/>
      <c r="D12" s="424"/>
      <c r="E12" s="84"/>
    </row>
    <row r="13" spans="1:9">
      <c r="A13" s="14" t="s">
        <v>335</v>
      </c>
      <c r="B13" s="66"/>
      <c r="C13" s="66"/>
      <c r="D13" s="66"/>
    </row>
    <row r="14" spans="1:9">
      <c r="A14" s="13"/>
      <c r="B14" s="66"/>
      <c r="C14" s="66"/>
      <c r="D14" s="66"/>
    </row>
    <row r="15" spans="1:9" ht="27.75" hidden="1" customHeight="1">
      <c r="A15" s="423" t="s">
        <v>582</v>
      </c>
      <c r="B15" s="423"/>
      <c r="C15" s="423"/>
      <c r="D15" s="423"/>
      <c r="E15" s="423"/>
    </row>
    <row r="16" spans="1:9" ht="20.100000000000001" customHeight="1">
      <c r="A16" s="423" t="s">
        <v>583</v>
      </c>
      <c r="B16" s="423"/>
      <c r="C16" s="423"/>
      <c r="D16" s="423"/>
      <c r="E16" s="423"/>
    </row>
    <row r="17" spans="1:5" ht="20.100000000000001" customHeight="1">
      <c r="A17" s="103"/>
    </row>
    <row r="18" spans="1:5" ht="20.100000000000001" customHeight="1"/>
    <row r="19" spans="1:5" ht="20.100000000000001" customHeight="1">
      <c r="A19" s="103"/>
    </row>
    <row r="20" spans="1:5" ht="20.100000000000001" customHeight="1">
      <c r="A20" s="103"/>
    </row>
    <row r="21" spans="1:5">
      <c r="D21" s="105"/>
    </row>
    <row r="22" spans="1:5">
      <c r="A22" s="91" t="s">
        <v>7</v>
      </c>
      <c r="B22" s="106" t="str">
        <f>'Attach 3(JV)'!B24</f>
        <v/>
      </c>
      <c r="C22" s="12"/>
      <c r="D22" s="105" t="s">
        <v>5</v>
      </c>
      <c r="E22" s="107" t="str">
        <f>'Attach 3(JV)'!E24</f>
        <v/>
      </c>
    </row>
    <row r="23" spans="1:5">
      <c r="A23" s="91" t="s">
        <v>8</v>
      </c>
      <c r="B23" s="107" t="str">
        <f>'Attach 3(JV)'!B25</f>
        <v/>
      </c>
      <c r="C23" s="12"/>
      <c r="D23" s="105" t="s">
        <v>6</v>
      </c>
      <c r="E23" s="107" t="str">
        <f>'Attach 3(JV)'!E25</f>
        <v/>
      </c>
    </row>
    <row r="24" spans="1:5">
      <c r="C24" s="12"/>
      <c r="D24" s="105"/>
    </row>
    <row r="25" spans="1:5">
      <c r="A25" s="12"/>
      <c r="B25" s="12"/>
      <c r="C25" s="12"/>
      <c r="D25" s="105"/>
      <c r="E25" s="12"/>
    </row>
    <row r="27" spans="1:5">
      <c r="A27" s="71"/>
    </row>
    <row r="29" spans="1:5" ht="20.100000000000001" customHeight="1"/>
    <row r="30" spans="1:5" ht="20.100000000000001" customHeight="1">
      <c r="A30" s="71"/>
    </row>
    <row r="31" spans="1:5" ht="20.100000000000001" customHeight="1"/>
    <row r="32" spans="1:5" ht="20.100000000000001" customHeight="1">
      <c r="A32" s="71"/>
    </row>
    <row r="33" spans="1:1" ht="20.100000000000001" customHeight="1"/>
    <row r="34" spans="1:1" ht="20.100000000000001" customHeight="1">
      <c r="A34" s="71"/>
    </row>
    <row r="35" spans="1:1" ht="20.100000000000001" customHeight="1"/>
    <row r="36" spans="1:1" ht="20.100000000000001" customHeight="1"/>
    <row r="37" spans="1:1" ht="20.100000000000001" customHeight="1"/>
    <row r="38" spans="1:1" ht="20.100000000000001" customHeight="1"/>
  </sheetData>
  <sheetProtection password="D8A0" sheet="1" formatColumns="0" formatRows="0" selectLockedCells="1"/>
  <customSheetViews>
    <customSheetView guid="{8BD42F4C-5837-4B6B-999C-7081B978F5B9}" showPageBreaks="1" showGridLines="0" fitToPage="1" printArea="1" hiddenRows="1" view="pageBreakPreview">
      <selection activeCell="A15" sqref="A15:IV15"/>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2"/>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3"/>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5"/>
      <headerFooter alignWithMargins="0">
        <oddFooter>&amp;R&amp;"Book Antiqua,Bold"&amp;8 Page &amp;P of &amp;N</oddFooter>
      </headerFooter>
    </customSheetView>
  </customSheetViews>
  <mergeCells count="9">
    <mergeCell ref="A16:E16"/>
    <mergeCell ref="B12:D12"/>
    <mergeCell ref="A15:E15"/>
    <mergeCell ref="A3:E3"/>
    <mergeCell ref="A5:E5"/>
    <mergeCell ref="A8:D8"/>
    <mergeCell ref="B9:D9"/>
    <mergeCell ref="B10:D10"/>
    <mergeCell ref="B11:D11"/>
  </mergeCells>
  <printOptions horizontalCentered="1"/>
  <pageMargins left="1.25" right="0.7" top="1.25" bottom="0.6" header="0.34" footer="0.35"/>
  <pageSetup paperSize="9" scale="89" orientation="portrait" r:id="rId6"/>
  <headerFooter alignWithMargins="0">
    <oddFooter>&amp;R&amp;"Book Antiqua,Bold"&amp;8 Page &amp;P of &amp;N</oddFooter>
  </headerFooter>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35"/>
  <sheetViews>
    <sheetView showGridLines="0" showZeros="0" view="pageBreakPreview" topLeftCell="A7" zoomScaleNormal="100" zoomScaleSheetLayoutView="100" workbookViewId="0">
      <selection activeCell="C7" sqref="C7"/>
    </sheetView>
  </sheetViews>
  <sheetFormatPr defaultRowHeight="15.75"/>
  <cols>
    <col min="1" max="1" width="12.140625" style="14" customWidth="1"/>
    <col min="2" max="2" width="20.5703125" style="14" customWidth="1"/>
    <col min="3" max="3" width="14" style="14" customWidth="1"/>
    <col min="4" max="4" width="15.42578125" style="14" customWidth="1"/>
    <col min="5" max="5" width="39.28515625" style="14" customWidth="1"/>
    <col min="6" max="16384" width="9.140625" style="14"/>
  </cols>
  <sheetData>
    <row r="1" spans="1:9">
      <c r="A1" s="73" t="str">
        <f>'Attach 3(JV)'!A1</f>
        <v>Specification No.:N2JM/C&amp;M/CS/15(19)</v>
      </c>
      <c r="B1" s="74"/>
      <c r="C1" s="74"/>
      <c r="D1" s="74"/>
      <c r="E1" s="92" t="str">
        <f>"Attachment-19 "</f>
        <v xml:space="preserve">Attachment-19 </v>
      </c>
    </row>
    <row r="3" spans="1:9" ht="41.25" customHeight="1">
      <c r="A3" s="422" t="str">
        <f>'Attach 3(JV)'!A3</f>
        <v>Supply, Installation, Testing &amp; Commissioning of Tower 23 to 27(stretch 23-28) of 220 kV D/C (TWIN MOOSE) Chamera3-Chamba Transmission Line in NR-II Region of Power Grid.</v>
      </c>
      <c r="B3" s="422"/>
      <c r="C3" s="422"/>
      <c r="D3" s="422"/>
      <c r="E3" s="422"/>
      <c r="F3" s="104"/>
      <c r="G3" s="104"/>
      <c r="H3" s="104"/>
    </row>
    <row r="4" spans="1:9">
      <c r="A4" s="79"/>
      <c r="H4" s="80"/>
      <c r="I4" s="81"/>
    </row>
    <row r="5" spans="1:9">
      <c r="A5" s="418" t="s">
        <v>3</v>
      </c>
      <c r="B5" s="418"/>
      <c r="C5" s="418"/>
      <c r="D5" s="418"/>
      <c r="E5" s="418"/>
      <c r="F5" s="12"/>
      <c r="H5" s="80"/>
      <c r="I5" s="83"/>
    </row>
    <row r="6" spans="1:9">
      <c r="A6" s="13"/>
      <c r="H6" s="80"/>
      <c r="I6" s="83"/>
    </row>
    <row r="7" spans="1:9" ht="20.100000000000001" customHeight="1">
      <c r="A7" s="12" t="str">
        <f>'Attach 3(JV)'!A7</f>
        <v>Bidder’s Name and Address (Lead Partner) :</v>
      </c>
      <c r="E7" s="94" t="str">
        <f>'Attach 3(JV)'!E7</f>
        <v>To:</v>
      </c>
      <c r="H7" s="80"/>
      <c r="I7" s="83"/>
    </row>
    <row r="8" spans="1:9">
      <c r="A8" s="567" t="str">
        <f>'Attach 3(JV)'!A8</f>
        <v xml:space="preserve">JV of </v>
      </c>
      <c r="B8" s="567"/>
      <c r="C8" s="567"/>
      <c r="D8" s="567"/>
      <c r="E8" s="95" t="str">
        <f>'Attach 3(JV)'!E8</f>
        <v>Contract &amp; Material Department</v>
      </c>
      <c r="H8" s="80"/>
      <c r="I8" s="83"/>
    </row>
    <row r="9" spans="1:9">
      <c r="A9" s="87" t="s">
        <v>340</v>
      </c>
      <c r="B9" s="602" t="str">
        <f>'Attach 3(JV)'!B9</f>
        <v/>
      </c>
      <c r="C9" s="602"/>
      <c r="D9" s="602"/>
      <c r="E9" s="95" t="str">
        <f>'Attach 3(JV)'!E9</f>
        <v>Power Grid Corporation of India Ltd.</v>
      </c>
      <c r="H9" s="80"/>
      <c r="I9" s="83"/>
    </row>
    <row r="10" spans="1:9">
      <c r="A10" s="87" t="s">
        <v>341</v>
      </c>
      <c r="B10" s="602" t="str">
        <f>'Attach 3(JV)'!B10</f>
        <v/>
      </c>
      <c r="C10" s="602"/>
      <c r="D10" s="602"/>
      <c r="E10" s="95" t="str">
        <f>'Attach 3(JV)'!E10</f>
        <v>Grid Bhawan, OB-26 Rail Head Complex,</v>
      </c>
      <c r="H10" s="80"/>
      <c r="I10" s="83"/>
    </row>
    <row r="11" spans="1:9">
      <c r="B11" s="602" t="str">
        <f>'Attach 3(JV)'!B11</f>
        <v/>
      </c>
      <c r="C11" s="602"/>
      <c r="D11" s="602"/>
      <c r="E11" s="95" t="str">
        <f>'Attach 3(JV)'!E11</f>
        <v>Jammu - 180 012 (J&amp;K).</v>
      </c>
    </row>
    <row r="12" spans="1:9">
      <c r="A12" s="13"/>
      <c r="B12" s="602" t="str">
        <f>'Attach 3(JV)'!B12</f>
        <v/>
      </c>
      <c r="C12" s="602"/>
      <c r="D12" s="602"/>
      <c r="E12" s="94"/>
    </row>
    <row r="13" spans="1:9">
      <c r="A13" s="13"/>
      <c r="B13" s="87"/>
      <c r="C13" s="87"/>
      <c r="D13" s="87"/>
      <c r="E13" s="94"/>
    </row>
    <row r="14" spans="1:9">
      <c r="A14" s="13"/>
      <c r="B14" s="87"/>
      <c r="C14" s="87"/>
      <c r="D14" s="87"/>
      <c r="G14" s="97"/>
    </row>
    <row r="15" spans="1:9" ht="20.100000000000001" customHeight="1">
      <c r="A15" s="14" t="s">
        <v>335</v>
      </c>
    </row>
    <row r="16" spans="1:9">
      <c r="A16" s="13"/>
    </row>
    <row r="17" spans="1:5" ht="51" customHeight="1">
      <c r="A17" s="458" t="s">
        <v>4</v>
      </c>
      <c r="B17" s="458"/>
      <c r="C17" s="458"/>
      <c r="D17" s="458"/>
      <c r="E17" s="458"/>
    </row>
    <row r="18" spans="1:5" ht="37.9" customHeight="1">
      <c r="A18" s="521" t="s">
        <v>412</v>
      </c>
      <c r="B18" s="521"/>
      <c r="C18" s="521"/>
      <c r="D18" s="521"/>
      <c r="E18" s="521"/>
    </row>
    <row r="19" spans="1:5" ht="172.9" customHeight="1">
      <c r="A19" s="521" t="s">
        <v>549</v>
      </c>
      <c r="B19" s="521"/>
      <c r="C19" s="521"/>
      <c r="D19" s="521"/>
      <c r="E19" s="521"/>
    </row>
    <row r="20" spans="1:5" ht="33" customHeight="1">
      <c r="A20" s="91" t="s">
        <v>7</v>
      </c>
      <c r="B20" s="158" t="str">
        <f>'Attach 3(JV)'!B24</f>
        <v/>
      </c>
      <c r="C20" s="71"/>
      <c r="D20" s="138" t="s">
        <v>5</v>
      </c>
      <c r="E20" s="159" t="str">
        <f>'Attach 3(JV)'!E24</f>
        <v/>
      </c>
    </row>
    <row r="21" spans="1:5" ht="33" customHeight="1">
      <c r="A21" s="91" t="s">
        <v>8</v>
      </c>
      <c r="B21" s="159" t="str">
        <f>'Attach 3(JV)'!B25</f>
        <v/>
      </c>
      <c r="C21" s="71"/>
      <c r="D21" s="138" t="s">
        <v>6</v>
      </c>
      <c r="E21" s="159" t="str">
        <f>'Attach 3(JV)'!E25</f>
        <v/>
      </c>
    </row>
    <row r="22" spans="1:5" ht="33" customHeight="1">
      <c r="B22" s="71"/>
      <c r="C22" s="71"/>
      <c r="D22" s="138"/>
      <c r="E22" s="71"/>
    </row>
    <row r="23" spans="1:5" ht="20.100000000000001" customHeight="1"/>
    <row r="24" spans="1:5" ht="20.100000000000001" customHeight="1">
      <c r="A24" s="71"/>
    </row>
    <row r="25" spans="1:5" ht="20.100000000000001" customHeight="1"/>
    <row r="26" spans="1:5" ht="20.100000000000001" customHeight="1"/>
    <row r="27" spans="1:5" ht="20.100000000000001" customHeight="1">
      <c r="A27" s="71"/>
    </row>
    <row r="28" spans="1:5" ht="20.100000000000001" customHeight="1"/>
    <row r="29" spans="1:5" ht="20.100000000000001" customHeight="1">
      <c r="A29" s="71"/>
    </row>
    <row r="30" spans="1:5" ht="20.100000000000001" customHeight="1"/>
    <row r="31" spans="1:5" ht="20.100000000000001" customHeight="1">
      <c r="A31" s="71"/>
    </row>
    <row r="32" spans="1:5" ht="20.100000000000001" customHeight="1"/>
    <row r="33" ht="20.100000000000001" customHeight="1"/>
    <row r="34" ht="20.100000000000001" customHeight="1"/>
    <row r="35" ht="20.100000000000001" customHeight="1"/>
  </sheetData>
  <sheetProtection password="D8A0" sheet="1" formatColumns="0" formatRows="0" selectLockedCells="1"/>
  <customSheetViews>
    <customSheetView guid="{8BD42F4C-5837-4B6B-999C-7081B978F5B9}" showPageBreaks="1" showGridLines="0" zeroValues="0" fitToPage="1" printArea="1" view="pageBreakPreview" topLeftCell="A7">
      <selection activeCell="C7" sqref="C7"/>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2"/>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3"/>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4"/>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5"/>
      <headerFooter alignWithMargins="0">
        <oddFooter>&amp;R&amp;"Book Antiqua,Bold"&amp;8 Page &amp;P of &amp;N</oddFooter>
      </headerFooter>
    </customSheetView>
    <customSheetView guid="{C5EDEBE1-F188-4851-AFDC-E4218278837C}" showPageBreaks="1" showGridLines="0" zeroValues="0" fitToPage="1" printArea="1" view="pageBreakPreview">
      <selection sqref="A1:IV65536"/>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896C4606-168D-457E-AE08-62C88BDF5B8A}" showPageBreaks="1" showGridLines="0" zeroValues="0" fitToPage="1" printArea="1" view="pageBreakPreview">
      <selection sqref="A1:IV65536"/>
      <pageMargins left="0.75" right="0.63" top="0.57999999999999996" bottom="0.6" header="0.34" footer="0.35"/>
      <pageSetup paperSize="9" scale="96" orientation="portrait" r:id="rId17"/>
      <headerFooter alignWithMargins="0">
        <oddFooter>&amp;R&amp;"Book Antiqua,Bold"&amp;8 Page &amp;P of &amp;N</oddFooter>
      </headerFooter>
    </customSheetView>
  </customSheetViews>
  <mergeCells count="10">
    <mergeCell ref="A17:E17"/>
    <mergeCell ref="A18:E18"/>
    <mergeCell ref="A19:E19"/>
    <mergeCell ref="A3:E3"/>
    <mergeCell ref="A5:E5"/>
    <mergeCell ref="B9:D9"/>
    <mergeCell ref="B10:D10"/>
    <mergeCell ref="B11:D11"/>
    <mergeCell ref="B12:D12"/>
    <mergeCell ref="A8:D8"/>
  </mergeCells>
  <phoneticPr fontId="3" type="noConversion"/>
  <printOptions horizontalCentered="1"/>
  <pageMargins left="1.25" right="0.7" top="1.25" bottom="0.6" header="0.34" footer="0.35"/>
  <pageSetup paperSize="9" scale="88" orientation="portrait" r:id="rId18"/>
  <headerFooter alignWithMargins="0">
    <oddFooter>&amp;R&amp;"Book Antiqua,Bold"&amp;8 Page &amp;P of &amp;N</oddFooter>
  </headerFooter>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09"/>
  <sheetViews>
    <sheetView showGridLines="0" tabSelected="1" view="pageBreakPreview" zoomScaleNormal="100" zoomScaleSheetLayoutView="100" workbookViewId="0">
      <selection activeCell="D107" sqref="D107:F107"/>
    </sheetView>
  </sheetViews>
  <sheetFormatPr defaultRowHeight="15.75"/>
  <cols>
    <col min="1" max="1" width="15.7109375" style="61" customWidth="1"/>
    <col min="2" max="2" width="17.7109375" style="61" customWidth="1"/>
    <col min="3" max="3" width="18.140625" style="61" customWidth="1"/>
    <col min="4" max="4" width="20.7109375" style="61" customWidth="1"/>
    <col min="5" max="5" width="12.7109375" style="61" customWidth="1"/>
    <col min="6" max="6" width="28.5703125" style="61" customWidth="1"/>
    <col min="7" max="7" width="14.85546875" style="61" hidden="1" customWidth="1"/>
    <col min="8" max="8" width="18.7109375" style="61" hidden="1" customWidth="1"/>
    <col min="9" max="9" width="12.28515625" style="61" hidden="1" customWidth="1"/>
    <col min="10" max="10" width="9.140625" style="61" hidden="1" customWidth="1"/>
    <col min="11" max="25" width="9.140625" style="61"/>
    <col min="26" max="26" width="10" style="61" bestFit="1" customWidth="1"/>
    <col min="27" max="28" width="9.140625" style="61"/>
    <col min="29" max="29" width="22.42578125" style="61" customWidth="1"/>
    <col min="30" max="30" width="9.140625" style="76"/>
    <col min="31" max="31" width="9.28515625" style="76" bestFit="1" customWidth="1"/>
    <col min="32" max="32" width="9.140625" style="61"/>
    <col min="33" max="33" width="10.140625" style="61" bestFit="1" customWidth="1"/>
    <col min="34" max="34" width="14.85546875" style="61" customWidth="1"/>
    <col min="35" max="35" width="10.7109375" style="61" bestFit="1" customWidth="1"/>
    <col min="36" max="36" width="9.140625" style="61"/>
    <col min="37" max="37" width="9.28515625" style="61" bestFit="1" customWidth="1"/>
    <col min="38" max="16384" width="9.140625" style="61"/>
  </cols>
  <sheetData>
    <row r="1" spans="1:52">
      <c r="A1" s="282" t="s">
        <v>385</v>
      </c>
      <c r="B1" s="282"/>
      <c r="C1" s="282" t="str">
        <f>Basic!B3</f>
        <v>N2JM/C&amp;M/CS/15(19)</v>
      </c>
      <c r="D1" s="283"/>
      <c r="E1" s="283"/>
      <c r="F1" s="284" t="s">
        <v>386</v>
      </c>
      <c r="G1" s="93"/>
      <c r="H1" s="93"/>
      <c r="AE1" s="76">
        <v>1</v>
      </c>
      <c r="AF1" s="61" t="s">
        <v>306</v>
      </c>
      <c r="AG1" s="285">
        <v>1</v>
      </c>
      <c r="AH1" s="285" t="s">
        <v>97</v>
      </c>
      <c r="AI1" s="286"/>
      <c r="AJ1" s="286"/>
      <c r="AK1" s="285">
        <v>1</v>
      </c>
      <c r="AL1" s="286" t="s">
        <v>98</v>
      </c>
      <c r="AQ1" s="120"/>
      <c r="AR1" s="120"/>
      <c r="AS1" s="120"/>
      <c r="AT1" s="120"/>
      <c r="AU1" s="120"/>
      <c r="AV1" s="120"/>
      <c r="AW1" s="120"/>
      <c r="AX1" s="120"/>
      <c r="AY1" s="120"/>
      <c r="AZ1" s="120"/>
    </row>
    <row r="2" spans="1:52">
      <c r="AE2" s="76">
        <v>2</v>
      </c>
      <c r="AF2" s="61" t="s">
        <v>307</v>
      </c>
      <c r="AG2" s="285">
        <v>2</v>
      </c>
      <c r="AH2" s="285" t="s">
        <v>286</v>
      </c>
      <c r="AI2" s="286"/>
      <c r="AJ2" s="286"/>
      <c r="AK2" s="285">
        <v>2</v>
      </c>
      <c r="AL2" s="286" t="s">
        <v>287</v>
      </c>
      <c r="AQ2" s="120"/>
      <c r="AR2" s="120"/>
      <c r="AS2" s="120"/>
      <c r="AT2" s="120"/>
      <c r="AU2" s="120"/>
      <c r="AV2" s="120"/>
      <c r="AW2" s="120"/>
      <c r="AX2" s="120"/>
      <c r="AY2" s="120"/>
      <c r="AZ2" s="120"/>
    </row>
    <row r="3" spans="1:52" ht="20.100000000000001" customHeight="1">
      <c r="A3" s="420" t="s">
        <v>54</v>
      </c>
      <c r="B3" s="420"/>
      <c r="C3" s="420"/>
      <c r="D3" s="420"/>
      <c r="E3" s="420"/>
      <c r="F3" s="420"/>
      <c r="G3" s="82"/>
      <c r="H3" s="82"/>
      <c r="I3" s="78"/>
      <c r="AB3" s="80"/>
      <c r="AC3" s="287"/>
      <c r="AE3" s="76">
        <v>3</v>
      </c>
      <c r="AF3" s="61" t="s">
        <v>308</v>
      </c>
      <c r="AG3" s="285">
        <v>3</v>
      </c>
      <c r="AH3" s="285" t="s">
        <v>288</v>
      </c>
      <c r="AI3" s="286"/>
      <c r="AJ3" s="286"/>
      <c r="AK3" s="285">
        <v>3</v>
      </c>
      <c r="AL3" s="286" t="s">
        <v>289</v>
      </c>
      <c r="AQ3" s="120"/>
      <c r="AR3" s="120"/>
      <c r="AS3" s="120"/>
      <c r="AT3" s="120"/>
      <c r="AU3" s="120"/>
      <c r="AV3" s="120"/>
      <c r="AW3" s="120"/>
      <c r="AX3" s="120"/>
      <c r="AY3" s="120"/>
      <c r="AZ3" s="120"/>
    </row>
    <row r="4" spans="1:52" ht="12" customHeight="1">
      <c r="A4" s="82"/>
      <c r="B4" s="82"/>
      <c r="C4" s="82"/>
      <c r="D4" s="82"/>
      <c r="E4" s="82"/>
      <c r="F4" s="82"/>
      <c r="G4" s="82"/>
      <c r="H4" s="82"/>
      <c r="I4" s="78"/>
      <c r="AB4" s="80"/>
      <c r="AC4" s="287"/>
      <c r="AE4" s="76">
        <v>4</v>
      </c>
      <c r="AF4" s="61" t="s">
        <v>309</v>
      </c>
      <c r="AG4" s="285">
        <v>4</v>
      </c>
      <c r="AH4" s="285" t="s">
        <v>290</v>
      </c>
      <c r="AI4" s="286"/>
      <c r="AJ4" s="286"/>
      <c r="AK4" s="285">
        <v>4</v>
      </c>
      <c r="AL4" s="286" t="s">
        <v>291</v>
      </c>
      <c r="AQ4" s="120"/>
      <c r="AR4" s="120"/>
      <c r="AS4" s="120"/>
      <c r="AT4" s="120"/>
      <c r="AU4" s="120"/>
      <c r="AV4" s="120"/>
      <c r="AW4" s="120"/>
      <c r="AX4" s="120"/>
      <c r="AY4" s="120"/>
      <c r="AZ4" s="120"/>
    </row>
    <row r="5" spans="1:52" ht="20.100000000000001" customHeight="1">
      <c r="A5" s="235" t="s">
        <v>305</v>
      </c>
      <c r="B5" s="235"/>
      <c r="C5" s="606"/>
      <c r="D5" s="607"/>
      <c r="E5" s="607"/>
      <c r="F5" s="607"/>
      <c r="G5" s="235"/>
      <c r="H5" s="235"/>
      <c r="AB5" s="80"/>
      <c r="AC5" s="287"/>
      <c r="AE5" s="76">
        <v>5</v>
      </c>
      <c r="AF5" s="61" t="s">
        <v>310</v>
      </c>
      <c r="AG5" s="285">
        <v>5</v>
      </c>
      <c r="AH5" s="285" t="s">
        <v>290</v>
      </c>
      <c r="AI5" s="286"/>
      <c r="AJ5" s="286"/>
      <c r="AK5" s="285">
        <v>5</v>
      </c>
      <c r="AL5" s="286" t="s">
        <v>292</v>
      </c>
      <c r="AQ5" s="120"/>
      <c r="AR5" s="120"/>
      <c r="AS5" s="120"/>
      <c r="AT5" s="120"/>
      <c r="AU5" s="120"/>
      <c r="AV5" s="120"/>
      <c r="AW5" s="120"/>
      <c r="AX5" s="120"/>
      <c r="AY5" s="120"/>
      <c r="AZ5" s="120"/>
    </row>
    <row r="6" spans="1:52" ht="20.100000000000001" customHeight="1">
      <c r="A6" s="235" t="s">
        <v>7</v>
      </c>
      <c r="B6" s="608" t="str">
        <f>'Attach 3(JV)'!B24</f>
        <v/>
      </c>
      <c r="C6" s="608"/>
      <c r="AB6" s="80"/>
      <c r="AC6" s="287"/>
      <c r="AE6" s="76">
        <v>6</v>
      </c>
      <c r="AF6" s="61" t="s">
        <v>311</v>
      </c>
      <c r="AG6" s="285">
        <v>6</v>
      </c>
      <c r="AH6" s="285" t="s">
        <v>290</v>
      </c>
      <c r="AI6" s="285" t="e">
        <f>DAY(B6)</f>
        <v>#VALUE!</v>
      </c>
      <c r="AJ6" s="286"/>
      <c r="AK6" s="285">
        <v>6</v>
      </c>
      <c r="AL6" s="286" t="s">
        <v>293</v>
      </c>
      <c r="AQ6" s="120"/>
      <c r="AR6" s="120"/>
      <c r="AS6" s="120"/>
      <c r="AT6" s="120"/>
      <c r="AU6" s="120"/>
      <c r="AV6" s="120"/>
      <c r="AW6" s="120"/>
      <c r="AX6" s="120"/>
      <c r="AY6" s="120"/>
      <c r="AZ6" s="120"/>
    </row>
    <row r="7" spans="1:52" ht="20.100000000000001" customHeight="1">
      <c r="A7" s="235"/>
      <c r="B7" s="288"/>
      <c r="C7" s="288"/>
      <c r="AB7" s="80"/>
      <c r="AC7" s="287"/>
      <c r="AE7" s="76">
        <v>7</v>
      </c>
      <c r="AF7" s="61" t="s">
        <v>312</v>
      </c>
      <c r="AG7" s="285">
        <v>7</v>
      </c>
      <c r="AH7" s="285" t="s">
        <v>290</v>
      </c>
      <c r="AI7" s="285" t="e">
        <f>MONTH(B6)</f>
        <v>#VALUE!</v>
      </c>
      <c r="AJ7" s="286"/>
      <c r="AK7" s="285">
        <v>7</v>
      </c>
      <c r="AL7" s="286" t="s">
        <v>294</v>
      </c>
      <c r="AQ7" s="120"/>
      <c r="AR7" s="120"/>
      <c r="AS7" s="120"/>
      <c r="AT7" s="120"/>
      <c r="AU7" s="120"/>
      <c r="AV7" s="120"/>
      <c r="AW7" s="120"/>
      <c r="AX7" s="120"/>
      <c r="AY7" s="120"/>
      <c r="AZ7" s="120"/>
    </row>
    <row r="8" spans="1:52">
      <c r="A8" s="95" t="str">
        <f>'Attach 3(JV)'!E7</f>
        <v>To:</v>
      </c>
      <c r="B8" s="94"/>
      <c r="F8" s="90"/>
      <c r="G8" s="90"/>
      <c r="H8" s="90"/>
      <c r="AB8" s="80"/>
      <c r="AC8" s="287"/>
      <c r="AE8" s="76">
        <v>8</v>
      </c>
      <c r="AF8" s="61" t="s">
        <v>313</v>
      </c>
      <c r="AG8" s="285">
        <v>8</v>
      </c>
      <c r="AH8" s="285" t="s">
        <v>290</v>
      </c>
      <c r="AI8" s="285" t="e">
        <f>LOOKUP(AI7,AK1:AK12,AL1:AL12)</f>
        <v>#VALUE!</v>
      </c>
      <c r="AJ8" s="286"/>
      <c r="AK8" s="285">
        <v>8</v>
      </c>
      <c r="AL8" s="286" t="s">
        <v>295</v>
      </c>
      <c r="AQ8" s="120"/>
      <c r="AR8" s="120"/>
      <c r="AS8" s="120"/>
      <c r="AT8" s="120"/>
      <c r="AU8" s="120"/>
      <c r="AV8" s="120"/>
      <c r="AW8" s="120"/>
      <c r="AX8" s="120"/>
      <c r="AY8" s="120"/>
      <c r="AZ8" s="120"/>
    </row>
    <row r="9" spans="1:52">
      <c r="A9" s="95" t="str">
        <f>'Attach 3(JV)'!E8</f>
        <v>Contract &amp; Material Department</v>
      </c>
      <c r="B9" s="96"/>
      <c r="F9" s="90"/>
      <c r="G9" s="90"/>
      <c r="H9" s="90"/>
      <c r="AB9" s="80"/>
      <c r="AC9" s="287"/>
      <c r="AE9" s="76">
        <v>9</v>
      </c>
      <c r="AF9" s="61" t="s">
        <v>314</v>
      </c>
      <c r="AG9" s="285">
        <v>9</v>
      </c>
      <c r="AH9" s="285" t="s">
        <v>290</v>
      </c>
      <c r="AI9" s="285" t="e">
        <f>YEAR(B6)</f>
        <v>#VALUE!</v>
      </c>
      <c r="AJ9" s="286"/>
      <c r="AK9" s="285">
        <v>9</v>
      </c>
      <c r="AL9" s="286" t="s">
        <v>296</v>
      </c>
      <c r="AQ9" s="120"/>
      <c r="AR9" s="120"/>
      <c r="AS9" s="120"/>
      <c r="AT9" s="120"/>
      <c r="AU9" s="120"/>
      <c r="AV9" s="120"/>
      <c r="AW9" s="120"/>
      <c r="AX9" s="120"/>
      <c r="AY9" s="120"/>
      <c r="AZ9" s="120"/>
    </row>
    <row r="10" spans="1:52">
      <c r="A10" s="95" t="str">
        <f>'Attach 3(JV)'!E9</f>
        <v>Power Grid Corporation of India Ltd.</v>
      </c>
      <c r="B10" s="96"/>
      <c r="F10" s="90"/>
      <c r="G10" s="90"/>
      <c r="H10" s="90"/>
      <c r="AB10" s="80"/>
      <c r="AC10" s="287"/>
      <c r="AE10" s="76">
        <v>10</v>
      </c>
      <c r="AF10" s="61" t="s">
        <v>315</v>
      </c>
      <c r="AG10" s="285">
        <v>10</v>
      </c>
      <c r="AH10" s="285" t="s">
        <v>290</v>
      </c>
      <c r="AI10" s="286"/>
      <c r="AJ10" s="286"/>
      <c r="AK10" s="285">
        <v>10</v>
      </c>
      <c r="AL10" s="286" t="s">
        <v>297</v>
      </c>
      <c r="AQ10" s="120"/>
      <c r="AR10" s="120"/>
      <c r="AS10" s="120"/>
      <c r="AT10" s="120"/>
      <c r="AU10" s="120"/>
      <c r="AV10" s="120"/>
      <c r="AW10" s="120"/>
      <c r="AX10" s="120"/>
      <c r="AY10" s="120"/>
      <c r="AZ10" s="120"/>
    </row>
    <row r="11" spans="1:52">
      <c r="A11" s="95" t="str">
        <f>'Attach 3(JV)'!E10</f>
        <v>Grid Bhawan, OB-26 Rail Head Complex,</v>
      </c>
      <c r="B11" s="96"/>
      <c r="F11" s="90"/>
      <c r="G11" s="90"/>
      <c r="H11" s="90"/>
      <c r="AB11" s="80"/>
      <c r="AC11" s="287"/>
      <c r="AE11" s="76">
        <v>11</v>
      </c>
      <c r="AF11" s="61" t="s">
        <v>316</v>
      </c>
      <c r="AG11" s="285">
        <v>11</v>
      </c>
      <c r="AH11" s="285" t="s">
        <v>290</v>
      </c>
      <c r="AI11" s="286"/>
      <c r="AJ11" s="286"/>
      <c r="AK11" s="285">
        <v>11</v>
      </c>
      <c r="AL11" s="286" t="s">
        <v>298</v>
      </c>
      <c r="AQ11" s="120"/>
      <c r="AR11" s="120"/>
      <c r="AS11" s="120"/>
      <c r="AT11" s="120"/>
      <c r="AU11" s="120"/>
      <c r="AV11" s="120"/>
      <c r="AW11" s="120"/>
      <c r="AX11" s="120"/>
      <c r="AY11" s="120"/>
      <c r="AZ11" s="120"/>
    </row>
    <row r="12" spans="1:52">
      <c r="A12" s="95" t="str">
        <f>'Attach 3(JV)'!E11</f>
        <v>Jammu - 180 012 (J&amp;K).</v>
      </c>
      <c r="B12" s="96"/>
      <c r="F12" s="90"/>
      <c r="G12" s="90"/>
      <c r="H12" s="90"/>
      <c r="AB12" s="80"/>
      <c r="AC12" s="287"/>
      <c r="AE12" s="76">
        <v>12</v>
      </c>
      <c r="AF12" s="61" t="s">
        <v>317</v>
      </c>
      <c r="AG12" s="285">
        <v>12</v>
      </c>
      <c r="AH12" s="285" t="s">
        <v>290</v>
      </c>
      <c r="AI12" s="286"/>
      <c r="AJ12" s="286"/>
      <c r="AK12" s="285">
        <v>12</v>
      </c>
      <c r="AL12" s="286" t="s">
        <v>299</v>
      </c>
      <c r="AQ12" s="120"/>
      <c r="AR12" s="120"/>
      <c r="AS12" s="120"/>
      <c r="AT12" s="120"/>
      <c r="AU12" s="120"/>
      <c r="AV12" s="120"/>
      <c r="AW12" s="120"/>
      <c r="AX12" s="120"/>
      <c r="AY12" s="120"/>
      <c r="AZ12" s="120"/>
    </row>
    <row r="13" spans="1:52">
      <c r="A13" s="95"/>
      <c r="B13" s="96"/>
      <c r="F13" s="90"/>
      <c r="G13" s="90"/>
      <c r="H13" s="90"/>
      <c r="AB13" s="80"/>
      <c r="AC13" s="287"/>
      <c r="AE13" s="76">
        <v>13</v>
      </c>
      <c r="AF13" s="61" t="s">
        <v>318</v>
      </c>
      <c r="AG13" s="285">
        <v>13</v>
      </c>
      <c r="AH13" s="285" t="s">
        <v>290</v>
      </c>
      <c r="AI13" s="286"/>
      <c r="AJ13" s="286"/>
      <c r="AK13" s="286"/>
      <c r="AL13" s="286"/>
      <c r="AQ13" s="120"/>
      <c r="AR13" s="120"/>
      <c r="AS13" s="120"/>
      <c r="AT13" s="120"/>
      <c r="AU13" s="120"/>
      <c r="AV13" s="120"/>
      <c r="AW13" s="120"/>
      <c r="AX13" s="120"/>
      <c r="AY13" s="120"/>
      <c r="AZ13" s="120"/>
    </row>
    <row r="14" spans="1:52" ht="12" customHeight="1">
      <c r="A14" s="235"/>
      <c r="B14" s="235"/>
      <c r="F14" s="90"/>
      <c r="G14" s="90"/>
      <c r="H14" s="90"/>
      <c r="AB14" s="80"/>
      <c r="AC14" s="287"/>
      <c r="AE14" s="76">
        <v>14</v>
      </c>
      <c r="AF14" s="61" t="s">
        <v>319</v>
      </c>
      <c r="AG14" s="285">
        <v>14</v>
      </c>
      <c r="AH14" s="285" t="s">
        <v>290</v>
      </c>
      <c r="AI14" s="286"/>
      <c r="AJ14" s="286"/>
      <c r="AK14" s="286"/>
      <c r="AL14" s="286"/>
      <c r="AQ14" s="120"/>
      <c r="AR14" s="120"/>
      <c r="AS14" s="120"/>
      <c r="AT14" s="120"/>
      <c r="AU14" s="120"/>
      <c r="AV14" s="120"/>
      <c r="AW14" s="120"/>
      <c r="AX14" s="120"/>
      <c r="AY14" s="120"/>
      <c r="AZ14" s="120"/>
    </row>
    <row r="15" spans="1:52" s="78" customFormat="1" ht="41.45" customHeight="1">
      <c r="A15" s="78" t="s">
        <v>328</v>
      </c>
      <c r="C15" s="609" t="str">
        <f>Basic!B1</f>
        <v>Supply, Installation, Testing &amp; Commissioning of Tower 23 to 27(stretch 23-28) of 220 kV D/C (TWIN MOOSE) Chamera3-Chamba Transmission Line in NR-II Region of Power Grid.</v>
      </c>
      <c r="D15" s="609"/>
      <c r="E15" s="609"/>
      <c r="F15" s="609"/>
      <c r="G15" s="289"/>
      <c r="H15" s="289"/>
      <c r="AB15" s="290"/>
      <c r="AC15" s="98"/>
      <c r="AD15" s="82"/>
      <c r="AE15" s="82">
        <v>15</v>
      </c>
      <c r="AF15" s="78" t="s">
        <v>320</v>
      </c>
      <c r="AG15" s="291">
        <v>15</v>
      </c>
      <c r="AH15" s="291" t="s">
        <v>290</v>
      </c>
      <c r="AI15" s="292"/>
      <c r="AJ15" s="292"/>
      <c r="AK15" s="292"/>
      <c r="AL15" s="292"/>
      <c r="AQ15" s="293"/>
      <c r="AR15" s="293"/>
      <c r="AS15" s="293"/>
      <c r="AT15" s="293"/>
      <c r="AU15" s="293"/>
      <c r="AV15" s="293"/>
      <c r="AW15" s="293"/>
      <c r="AX15" s="293"/>
      <c r="AY15" s="293"/>
      <c r="AZ15" s="293"/>
    </row>
    <row r="16" spans="1:52" s="78" customFormat="1">
      <c r="A16" s="78" t="s">
        <v>55</v>
      </c>
      <c r="C16" s="289"/>
      <c r="D16" s="289"/>
      <c r="E16" s="289"/>
      <c r="F16" s="289"/>
      <c r="G16" s="610" t="s">
        <v>589</v>
      </c>
      <c r="H16" s="611"/>
      <c r="AB16" s="290"/>
      <c r="AC16" s="98"/>
      <c r="AD16" s="82"/>
      <c r="AE16" s="82">
        <v>16</v>
      </c>
      <c r="AF16" s="78" t="s">
        <v>321</v>
      </c>
      <c r="AG16" s="291">
        <v>16</v>
      </c>
      <c r="AH16" s="291" t="s">
        <v>290</v>
      </c>
      <c r="AI16" s="292"/>
      <c r="AJ16" s="292"/>
      <c r="AK16" s="292"/>
      <c r="AL16" s="292"/>
      <c r="AQ16" s="293"/>
      <c r="AR16" s="293"/>
      <c r="AS16" s="293"/>
      <c r="AT16" s="293"/>
      <c r="AU16" s="293"/>
      <c r="AV16" s="293"/>
      <c r="AW16" s="293"/>
      <c r="AX16" s="293"/>
      <c r="AY16" s="293"/>
      <c r="AZ16" s="293"/>
    </row>
    <row r="17" spans="1:52" ht="135.6" customHeight="1">
      <c r="A17" s="294">
        <v>1</v>
      </c>
      <c r="B17" s="61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612"/>
      <c r="D17" s="612"/>
      <c r="E17" s="612"/>
      <c r="F17" s="612"/>
      <c r="G17" s="296"/>
      <c r="H17" s="297"/>
      <c r="I17" s="298"/>
      <c r="Z17" s="151"/>
      <c r="AA17" s="151"/>
      <c r="AB17" s="152" t="s">
        <v>586</v>
      </c>
      <c r="AE17" s="76">
        <v>17</v>
      </c>
      <c r="AF17" s="61" t="s">
        <v>322</v>
      </c>
      <c r="AG17" s="285">
        <v>17</v>
      </c>
      <c r="AH17" s="285" t="s">
        <v>290</v>
      </c>
      <c r="AI17" s="286"/>
      <c r="AJ17" s="286"/>
      <c r="AK17" s="286"/>
      <c r="AL17" s="286"/>
      <c r="AQ17" s="120"/>
      <c r="AR17" s="120"/>
      <c r="AS17" s="120"/>
      <c r="AT17" s="120"/>
      <c r="AU17" s="120"/>
      <c r="AV17" s="120"/>
      <c r="AW17" s="120"/>
      <c r="AX17" s="120"/>
      <c r="AY17" s="120"/>
      <c r="AZ17" s="120"/>
    </row>
    <row r="18" spans="1:52" ht="31.5">
      <c r="A18" s="294">
        <v>2</v>
      </c>
      <c r="B18" s="299" t="s">
        <v>526</v>
      </c>
      <c r="C18" s="90"/>
      <c r="D18" s="90"/>
      <c r="E18" s="90"/>
      <c r="F18" s="90"/>
      <c r="G18" s="289" t="s">
        <v>547</v>
      </c>
      <c r="H18" s="289" t="s">
        <v>548</v>
      </c>
      <c r="AB18" s="80"/>
      <c r="AC18" s="287" t="s">
        <v>329</v>
      </c>
      <c r="AE18" s="76">
        <v>18</v>
      </c>
      <c r="AF18" s="61" t="s">
        <v>323</v>
      </c>
      <c r="AG18" s="285">
        <v>18</v>
      </c>
      <c r="AH18" s="285" t="s">
        <v>290</v>
      </c>
      <c r="AI18" s="286"/>
      <c r="AJ18" s="286"/>
      <c r="AK18" s="286"/>
      <c r="AL18" s="286"/>
      <c r="AQ18" s="120"/>
      <c r="AR18" s="120"/>
      <c r="AS18" s="120"/>
      <c r="AT18" s="120"/>
      <c r="AU18" s="120"/>
      <c r="AV18" s="120"/>
      <c r="AW18" s="120"/>
      <c r="AX18" s="120"/>
      <c r="AY18" s="120"/>
      <c r="AZ18" s="120"/>
    </row>
    <row r="19" spans="1:52">
      <c r="B19" s="603" t="s">
        <v>57</v>
      </c>
      <c r="C19" s="603"/>
      <c r="D19" s="603"/>
      <c r="E19" s="603"/>
      <c r="F19" s="603"/>
      <c r="G19" s="604" t="s">
        <v>153</v>
      </c>
      <c r="H19" s="604"/>
      <c r="I19" s="604"/>
      <c r="J19" s="604"/>
      <c r="AB19" s="80"/>
      <c r="AC19" s="287" t="s">
        <v>330</v>
      </c>
      <c r="AE19" s="76">
        <v>19</v>
      </c>
      <c r="AF19" s="61" t="s">
        <v>324</v>
      </c>
      <c r="AG19" s="285">
        <v>19</v>
      </c>
      <c r="AH19" s="285" t="s">
        <v>290</v>
      </c>
      <c r="AI19" s="286"/>
      <c r="AJ19" s="286"/>
      <c r="AK19" s="286"/>
      <c r="AL19" s="286"/>
      <c r="AQ19" s="120"/>
      <c r="AR19" s="120"/>
      <c r="AS19" s="120"/>
      <c r="AT19" s="120"/>
      <c r="AU19" s="120"/>
      <c r="AV19" s="120"/>
      <c r="AW19" s="120"/>
      <c r="AX19" s="120"/>
      <c r="AY19" s="120"/>
      <c r="AZ19" s="120"/>
    </row>
    <row r="20" spans="1:52" ht="52.15" customHeight="1">
      <c r="B20" s="61" t="str">
        <f>"(a) Attachment 1:"</f>
        <v>(a) Attachment 1:</v>
      </c>
      <c r="C20" s="77"/>
      <c r="D20" s="471" t="str">
        <f>"Bid Security, in a separate envelope, in the form of " &amp; G20 &amp; " for a sum of " &amp;H20 &amp; " " &amp; I20 &amp; " ("&amp;'N to W'!A4 &amp; ") "&amp;  " initially valid for a period of "&amp; AD20 &amp; " " &amp; AD22 &amp;" months from the date set for opening of bids."</f>
        <v>Bid Security, in a separate envelope, in the form of Bank Guarantee for a sum of INR  (Rs. Zero Only )  initially valid for a period of Zero (0) months from the date set for opening of bids.</v>
      </c>
      <c r="E20" s="471"/>
      <c r="F20" s="471"/>
      <c r="G20" s="300" t="s">
        <v>332</v>
      </c>
      <c r="H20" s="301" t="s">
        <v>303</v>
      </c>
      <c r="I20" s="301"/>
      <c r="J20" s="301"/>
      <c r="K20" s="136"/>
      <c r="L20" s="136"/>
      <c r="M20" s="239"/>
      <c r="N20" s="136"/>
      <c r="O20" s="136"/>
      <c r="P20" s="136"/>
      <c r="Q20" s="136"/>
      <c r="R20" s="136"/>
      <c r="S20" s="136"/>
      <c r="T20" s="136"/>
      <c r="U20" s="136"/>
      <c r="V20" s="136"/>
      <c r="W20" s="136"/>
      <c r="X20" s="136"/>
      <c r="Y20" s="136"/>
      <c r="AB20" s="80"/>
      <c r="AC20" s="287" t="s">
        <v>331</v>
      </c>
      <c r="AD20" s="76" t="str">
        <f>IF(ISERROR(LOOKUP(J20,AE1:AE20,AF1:AF20)), "Zero", LOOKUP(J20,AE1:AE20,AF1:AF20))</f>
        <v>Zero</v>
      </c>
      <c r="AE20" s="76">
        <v>20</v>
      </c>
      <c r="AF20" s="61" t="s">
        <v>325</v>
      </c>
      <c r="AG20" s="285">
        <v>20</v>
      </c>
      <c r="AH20" s="285" t="s">
        <v>290</v>
      </c>
      <c r="AI20" s="286"/>
      <c r="AJ20" s="286"/>
      <c r="AK20" s="286"/>
      <c r="AL20" s="286"/>
      <c r="AQ20" s="120"/>
      <c r="AR20" s="120"/>
      <c r="AS20" s="120"/>
      <c r="AT20" s="120"/>
      <c r="AU20" s="120"/>
      <c r="AV20" s="120"/>
      <c r="AW20" s="120"/>
      <c r="AX20" s="120"/>
      <c r="AY20" s="120"/>
      <c r="AZ20" s="120"/>
    </row>
    <row r="21" spans="1:52" ht="59.45" customHeight="1">
      <c r="C21" s="77"/>
      <c r="D21" s="605" t="s">
        <v>527</v>
      </c>
      <c r="E21" s="605"/>
      <c r="F21" s="605"/>
      <c r="G21" s="360"/>
      <c r="H21" s="361"/>
      <c r="I21" s="361"/>
      <c r="J21" s="361"/>
      <c r="K21" s="136"/>
      <c r="L21" s="136"/>
      <c r="M21" s="239"/>
      <c r="N21" s="136"/>
      <c r="O21" s="136"/>
      <c r="P21" s="136"/>
      <c r="Q21" s="136"/>
      <c r="R21" s="136"/>
      <c r="S21" s="136"/>
      <c r="T21" s="136"/>
      <c r="U21" s="136"/>
      <c r="V21" s="136"/>
      <c r="W21" s="136"/>
      <c r="X21" s="136"/>
      <c r="Y21" s="136"/>
      <c r="AB21" s="80"/>
      <c r="AC21" s="287"/>
      <c r="AG21" s="285"/>
      <c r="AH21" s="285"/>
      <c r="AI21" s="286"/>
      <c r="AJ21" s="286"/>
      <c r="AK21" s="286"/>
      <c r="AL21" s="286"/>
      <c r="AQ21" s="120"/>
      <c r="AR21" s="120"/>
      <c r="AS21" s="120"/>
      <c r="AT21" s="120"/>
      <c r="AU21" s="120"/>
      <c r="AV21" s="120"/>
      <c r="AW21" s="120"/>
      <c r="AX21" s="120"/>
      <c r="AY21" s="120"/>
      <c r="AZ21" s="120"/>
    </row>
    <row r="22" spans="1:52" ht="72.599999999999994" customHeight="1">
      <c r="B22" s="61" t="str">
        <f>"(b) Attachment 2 :"</f>
        <v>(b) Attachment 2 :</v>
      </c>
      <c r="C22" s="90"/>
      <c r="D22" s="613" t="s">
        <v>58</v>
      </c>
      <c r="E22" s="613"/>
      <c r="F22" s="613"/>
      <c r="G22" s="615" t="str">
        <f>IF(J20 &lt; 7, "Please note that if bid validity is less than 07 (seven) months, your bid may be rejected", "")</f>
        <v>Please note that if bid validity is less than 07 (seven) months, your bid may be rejected</v>
      </c>
      <c r="H22" s="615"/>
      <c r="I22" s="615"/>
      <c r="J22" s="615"/>
      <c r="AB22" s="80"/>
      <c r="AC22" s="287" t="s">
        <v>332</v>
      </c>
      <c r="AD22" s="76" t="str">
        <f>IF(J20 &gt; 9, "("&amp;J20&amp;")", "(0"&amp;J20&amp;")")</f>
        <v>(0)</v>
      </c>
      <c r="AG22" s="285">
        <v>21</v>
      </c>
      <c r="AH22" s="285" t="s">
        <v>97</v>
      </c>
      <c r="AI22" s="286"/>
      <c r="AJ22" s="286"/>
      <c r="AK22" s="286"/>
      <c r="AL22" s="286"/>
      <c r="AQ22" s="120"/>
      <c r="AR22" s="120"/>
      <c r="AS22" s="120"/>
      <c r="AT22" s="120"/>
      <c r="AU22" s="120"/>
      <c r="AV22" s="120"/>
      <c r="AW22" s="120"/>
      <c r="AX22" s="120"/>
      <c r="AY22" s="120"/>
      <c r="AZ22" s="120"/>
    </row>
    <row r="23" spans="1:52" ht="39.6" customHeight="1">
      <c r="B23" s="61" t="str">
        <f>"(c) Attachment 3 :"</f>
        <v>(c) Attachment 3 :</v>
      </c>
      <c r="C23" s="77"/>
      <c r="D23" s="603" t="s">
        <v>528</v>
      </c>
      <c r="E23" s="603"/>
      <c r="F23" s="603"/>
      <c r="G23" s="90"/>
      <c r="H23" s="90"/>
      <c r="AB23" s="80"/>
      <c r="AC23" s="287"/>
      <c r="AG23" s="285">
        <v>22</v>
      </c>
      <c r="AH23" s="285" t="s">
        <v>290</v>
      </c>
      <c r="AI23" s="286"/>
      <c r="AJ23" s="286"/>
      <c r="AK23" s="286"/>
      <c r="AL23" s="286"/>
      <c r="AQ23" s="120"/>
      <c r="AR23" s="120"/>
      <c r="AS23" s="120"/>
      <c r="AT23" s="120"/>
      <c r="AU23" s="120"/>
      <c r="AV23" s="120"/>
      <c r="AW23" s="120"/>
      <c r="AX23" s="120"/>
      <c r="AY23" s="120"/>
      <c r="AZ23" s="120"/>
    </row>
    <row r="24" spans="1:52" ht="51.6" customHeight="1">
      <c r="C24" s="77"/>
      <c r="D24" s="603" t="s">
        <v>152</v>
      </c>
      <c r="E24" s="603"/>
      <c r="F24" s="603"/>
      <c r="G24" s="302"/>
      <c r="H24" s="303" t="str">
        <f>'Names of Bidder'!D6</f>
        <v>JV (Joint Venture)</v>
      </c>
      <c r="J24" s="304"/>
      <c r="K24" s="304"/>
      <c r="L24" s="304"/>
      <c r="M24" s="304"/>
      <c r="N24" s="304"/>
      <c r="O24" s="304"/>
      <c r="P24" s="304"/>
      <c r="Q24" s="304"/>
      <c r="R24" s="304"/>
      <c r="S24" s="304"/>
      <c r="T24" s="304"/>
      <c r="U24" s="304"/>
      <c r="V24" s="304"/>
      <c r="W24" s="304"/>
      <c r="X24" s="304"/>
      <c r="Y24" s="304"/>
      <c r="AB24" s="80"/>
      <c r="AC24" s="287" t="s">
        <v>333</v>
      </c>
      <c r="AG24" s="285">
        <v>23</v>
      </c>
      <c r="AH24" s="285" t="s">
        <v>290</v>
      </c>
      <c r="AI24" s="286"/>
      <c r="AJ24" s="286"/>
      <c r="AK24" s="286"/>
      <c r="AL24" s="286"/>
      <c r="AQ24" s="120"/>
      <c r="AR24" s="120"/>
      <c r="AS24" s="120"/>
      <c r="AT24" s="120"/>
      <c r="AU24" s="120"/>
      <c r="AV24" s="120"/>
      <c r="AW24" s="120"/>
      <c r="AX24" s="120"/>
      <c r="AY24" s="120"/>
      <c r="AZ24" s="120"/>
    </row>
    <row r="25" spans="1:52" ht="69" customHeight="1">
      <c r="D25" s="603" t="s">
        <v>529</v>
      </c>
      <c r="E25" s="603"/>
      <c r="F25" s="603"/>
      <c r="G25" s="302">
        <v>0</v>
      </c>
      <c r="H25" s="303">
        <f>'Names of Bidder'!D7</f>
        <v>0</v>
      </c>
      <c r="J25" s="304"/>
      <c r="K25" s="304"/>
      <c r="L25" s="304"/>
      <c r="M25" s="304"/>
      <c r="N25" s="304"/>
      <c r="O25" s="304"/>
      <c r="P25" s="304"/>
      <c r="Q25" s="304"/>
      <c r="R25" s="304"/>
      <c r="S25" s="304"/>
      <c r="T25" s="304"/>
      <c r="U25" s="304"/>
      <c r="V25" s="304"/>
      <c r="W25" s="304"/>
      <c r="X25" s="304"/>
      <c r="Y25" s="304"/>
      <c r="Z25" s="304"/>
      <c r="AA25" s="304"/>
      <c r="AB25" s="80"/>
      <c r="AC25" s="287" t="s">
        <v>334</v>
      </c>
      <c r="AG25" s="285">
        <v>24</v>
      </c>
      <c r="AH25" s="285" t="s">
        <v>290</v>
      </c>
      <c r="AI25" s="286"/>
      <c r="AJ25" s="286"/>
      <c r="AK25" s="286"/>
      <c r="AL25" s="286"/>
      <c r="AQ25" s="120"/>
      <c r="AR25" s="120"/>
      <c r="AS25" s="120"/>
      <c r="AT25" s="120"/>
      <c r="AU25" s="120"/>
      <c r="AV25" s="120"/>
      <c r="AW25" s="120"/>
      <c r="AX25" s="120"/>
      <c r="AY25" s="120"/>
      <c r="AZ25" s="120"/>
    </row>
    <row r="26" spans="1:52" ht="102" customHeight="1">
      <c r="B26" s="61" t="str">
        <f>"(d) Attachment 4 :"</f>
        <v>(d) Attachment 4 :</v>
      </c>
      <c r="D26" s="603" t="s">
        <v>530</v>
      </c>
      <c r="E26" s="603"/>
      <c r="F26" s="603"/>
      <c r="G26" s="305"/>
      <c r="H26" s="90"/>
      <c r="AB26" s="80"/>
      <c r="AC26" s="287"/>
      <c r="AG26" s="285">
        <v>25</v>
      </c>
      <c r="AH26" s="285" t="s">
        <v>290</v>
      </c>
      <c r="AI26" s="286"/>
      <c r="AJ26" s="286"/>
      <c r="AK26" s="286"/>
      <c r="AL26" s="286"/>
      <c r="AQ26" s="120"/>
      <c r="AR26" s="120"/>
      <c r="AS26" s="120"/>
      <c r="AT26" s="120"/>
      <c r="AU26" s="120"/>
      <c r="AV26" s="120"/>
      <c r="AW26" s="120"/>
      <c r="AX26" s="120"/>
      <c r="AY26" s="120"/>
      <c r="AZ26" s="120"/>
    </row>
    <row r="27" spans="1:52" ht="52.15" customHeight="1">
      <c r="B27" s="61" t="str">
        <f>"(e) Attachment 5 :"</f>
        <v>(e) Attachment 5 :</v>
      </c>
      <c r="D27" s="603" t="s">
        <v>531</v>
      </c>
      <c r="E27" s="603"/>
      <c r="F27" s="603"/>
      <c r="G27" s="90"/>
      <c r="H27" s="90"/>
      <c r="AB27" s="80"/>
      <c r="AC27" s="287"/>
      <c r="AG27" s="285">
        <v>26</v>
      </c>
      <c r="AH27" s="285" t="s">
        <v>290</v>
      </c>
      <c r="AI27" s="286"/>
      <c r="AJ27" s="286"/>
      <c r="AK27" s="286"/>
      <c r="AL27" s="286"/>
      <c r="AQ27" s="120"/>
      <c r="AR27" s="120"/>
      <c r="AS27" s="120"/>
      <c r="AT27" s="120"/>
      <c r="AU27" s="120"/>
      <c r="AV27" s="120"/>
      <c r="AW27" s="120"/>
      <c r="AX27" s="120"/>
      <c r="AY27" s="120"/>
      <c r="AZ27" s="120"/>
    </row>
    <row r="28" spans="1:52" ht="43.9" customHeight="1">
      <c r="B28" s="320" t="s">
        <v>587</v>
      </c>
      <c r="C28" s="307"/>
      <c r="D28" s="614" t="s">
        <v>532</v>
      </c>
      <c r="E28" s="614"/>
      <c r="F28" s="614"/>
      <c r="G28" s="90"/>
      <c r="H28" s="90"/>
      <c r="AB28" s="80"/>
      <c r="AC28" s="287"/>
      <c r="AG28" s="285"/>
      <c r="AH28" s="285"/>
      <c r="AI28" s="286"/>
      <c r="AJ28" s="286"/>
      <c r="AK28" s="286"/>
      <c r="AL28" s="286"/>
      <c r="AQ28" s="120"/>
      <c r="AR28" s="120"/>
      <c r="AS28" s="120"/>
      <c r="AT28" s="120"/>
      <c r="AU28" s="120"/>
      <c r="AV28" s="120"/>
      <c r="AW28" s="120"/>
      <c r="AX28" s="120"/>
      <c r="AY28" s="120"/>
      <c r="AZ28" s="120"/>
    </row>
    <row r="29" spans="1:52" ht="102.6" customHeight="1">
      <c r="B29" s="61" t="str">
        <f>"(g) Attachment 6 :"</f>
        <v>(g) Attachment 6 :</v>
      </c>
      <c r="D29" s="613" t="s">
        <v>533</v>
      </c>
      <c r="E29" s="613"/>
      <c r="F29" s="613"/>
      <c r="G29" s="90"/>
      <c r="H29" s="90"/>
      <c r="AB29" s="80"/>
      <c r="AC29" s="287"/>
      <c r="AG29" s="285">
        <v>27</v>
      </c>
      <c r="AH29" s="285" t="s">
        <v>290</v>
      </c>
      <c r="AI29" s="286"/>
      <c r="AJ29" s="286"/>
      <c r="AK29" s="286"/>
      <c r="AL29" s="286"/>
      <c r="AQ29" s="120"/>
      <c r="AR29" s="120"/>
      <c r="AS29" s="120"/>
      <c r="AT29" s="120"/>
      <c r="AU29" s="120"/>
      <c r="AV29" s="120"/>
      <c r="AW29" s="120"/>
      <c r="AX29" s="120"/>
      <c r="AY29" s="120"/>
      <c r="AZ29" s="120"/>
    </row>
    <row r="30" spans="1:52" ht="54" customHeight="1">
      <c r="B30" s="382" t="str">
        <f>"(h) Attachment 7 :"</f>
        <v>(h) Attachment 7 :</v>
      </c>
      <c r="C30" s="77" t="s">
        <v>430</v>
      </c>
      <c r="D30" s="603" t="s">
        <v>550</v>
      </c>
      <c r="E30" s="603"/>
      <c r="F30" s="603"/>
      <c r="G30" s="306"/>
      <c r="H30" s="306"/>
      <c r="AB30" s="80"/>
      <c r="AC30" s="287"/>
      <c r="AG30" s="285">
        <v>28</v>
      </c>
      <c r="AH30" s="285" t="s">
        <v>290</v>
      </c>
      <c r="AI30" s="286"/>
      <c r="AJ30" s="286"/>
      <c r="AK30" s="286"/>
      <c r="AL30" s="286"/>
      <c r="AQ30" s="120"/>
      <c r="AR30" s="120"/>
      <c r="AS30" s="120"/>
      <c r="AT30" s="120"/>
      <c r="AU30" s="120"/>
      <c r="AV30" s="120"/>
      <c r="AW30" s="120"/>
      <c r="AX30" s="120"/>
      <c r="AY30" s="120"/>
      <c r="AZ30" s="120"/>
    </row>
    <row r="31" spans="1:52">
      <c r="B31" s="382" t="str">
        <f>"(i) Attachment 8 :"</f>
        <v>(i) Attachment 8 :</v>
      </c>
      <c r="D31" s="613" t="s">
        <v>304</v>
      </c>
      <c r="E31" s="613"/>
      <c r="F31" s="613"/>
      <c r="G31" s="90"/>
      <c r="H31" s="90"/>
      <c r="AB31" s="80"/>
      <c r="AC31" s="287"/>
      <c r="AG31" s="285">
        <v>29</v>
      </c>
      <c r="AH31" s="285" t="s">
        <v>290</v>
      </c>
      <c r="AI31" s="286"/>
      <c r="AJ31" s="286"/>
      <c r="AK31" s="286"/>
      <c r="AL31" s="286"/>
      <c r="AQ31" s="120"/>
      <c r="AR31" s="120"/>
      <c r="AS31" s="120"/>
      <c r="AT31" s="120"/>
      <c r="AU31" s="120"/>
      <c r="AV31" s="120"/>
      <c r="AW31" s="120"/>
      <c r="AX31" s="120"/>
      <c r="AY31" s="120"/>
      <c r="AZ31" s="120"/>
    </row>
    <row r="32" spans="1:52">
      <c r="B32" s="382" t="str">
        <f>"(j) Attachment 9 :"</f>
        <v>(j) Attachment 9 :</v>
      </c>
      <c r="D32" s="613" t="s">
        <v>59</v>
      </c>
      <c r="E32" s="613"/>
      <c r="F32" s="613"/>
      <c r="G32" s="90"/>
      <c r="H32" s="90"/>
      <c r="AB32" s="80"/>
      <c r="AC32" s="287"/>
      <c r="AG32" s="285">
        <v>30</v>
      </c>
      <c r="AH32" s="285" t="s">
        <v>290</v>
      </c>
      <c r="AI32" s="286"/>
      <c r="AJ32" s="286"/>
      <c r="AK32" s="286"/>
      <c r="AL32" s="286"/>
      <c r="AQ32" s="120"/>
      <c r="AR32" s="120"/>
      <c r="AS32" s="120"/>
      <c r="AT32" s="120"/>
      <c r="AU32" s="120"/>
      <c r="AV32" s="120"/>
      <c r="AW32" s="120"/>
      <c r="AX32" s="120"/>
      <c r="AY32" s="120"/>
      <c r="AZ32" s="120"/>
    </row>
    <row r="33" spans="1:52">
      <c r="B33" s="382" t="str">
        <f>"(k) Attachment 10 :"</f>
        <v>(k) Attachment 10 :</v>
      </c>
      <c r="D33" s="613" t="s">
        <v>60</v>
      </c>
      <c r="E33" s="613"/>
      <c r="F33" s="613"/>
      <c r="G33" s="90"/>
      <c r="H33" s="90"/>
      <c r="AB33" s="80"/>
      <c r="AC33" s="287"/>
      <c r="AG33" s="285">
        <v>31</v>
      </c>
      <c r="AH33" s="285" t="s">
        <v>97</v>
      </c>
      <c r="AI33" s="286"/>
      <c r="AJ33" s="286"/>
      <c r="AK33" s="286"/>
      <c r="AL33" s="286"/>
      <c r="AQ33" s="120"/>
      <c r="AR33" s="120"/>
      <c r="AS33" s="120"/>
      <c r="AT33" s="120"/>
      <c r="AU33" s="120"/>
      <c r="AV33" s="120"/>
      <c r="AW33" s="120"/>
      <c r="AX33" s="120"/>
      <c r="AY33" s="120"/>
      <c r="AZ33" s="120"/>
    </row>
    <row r="34" spans="1:52">
      <c r="B34" s="382" t="str">
        <f>"(l) Attachment 11 :"</f>
        <v>(l) Attachment 11 :</v>
      </c>
      <c r="D34" s="613" t="s">
        <v>61</v>
      </c>
      <c r="E34" s="613"/>
      <c r="F34" s="613"/>
      <c r="G34" s="90"/>
      <c r="H34" s="90"/>
      <c r="AB34" s="80"/>
      <c r="AC34" s="287"/>
      <c r="AQ34" s="120"/>
      <c r="AR34" s="120"/>
      <c r="AS34" s="120"/>
      <c r="AT34" s="120"/>
      <c r="AU34" s="120"/>
      <c r="AV34" s="120"/>
      <c r="AW34" s="120"/>
      <c r="AX34" s="120"/>
      <c r="AY34" s="120"/>
      <c r="AZ34" s="120"/>
    </row>
    <row r="35" spans="1:52" ht="36" customHeight="1">
      <c r="B35" s="382" t="str">
        <f>"(m) Attachment 12 :"</f>
        <v>(m) Attachment 12 :</v>
      </c>
      <c r="C35" s="77"/>
      <c r="D35" s="603" t="s">
        <v>551</v>
      </c>
      <c r="E35" s="603"/>
      <c r="F35" s="603"/>
      <c r="G35" s="90"/>
      <c r="H35" s="90"/>
      <c r="AB35" s="80"/>
      <c r="AC35" s="287"/>
      <c r="AQ35" s="120"/>
      <c r="AR35" s="120"/>
      <c r="AS35" s="120"/>
      <c r="AT35" s="120"/>
      <c r="AU35" s="120"/>
      <c r="AV35" s="120"/>
      <c r="AW35" s="120"/>
      <c r="AX35" s="120"/>
      <c r="AY35" s="120"/>
      <c r="AZ35" s="120"/>
    </row>
    <row r="36" spans="1:52">
      <c r="B36" s="382" t="str">
        <f>"(n) Attachment 13 :"</f>
        <v>(n) Attachment 13 :</v>
      </c>
      <c r="C36" s="77"/>
      <c r="D36" s="613" t="s">
        <v>584</v>
      </c>
      <c r="E36" s="613"/>
      <c r="F36" s="613"/>
      <c r="G36" s="90"/>
      <c r="H36" s="90"/>
      <c r="AB36" s="80"/>
      <c r="AC36" s="287"/>
      <c r="AQ36" s="120"/>
      <c r="AR36" s="120"/>
      <c r="AS36" s="120"/>
      <c r="AT36" s="120"/>
      <c r="AU36" s="120"/>
      <c r="AV36" s="120"/>
      <c r="AW36" s="120"/>
      <c r="AX36" s="120"/>
      <c r="AY36" s="120"/>
      <c r="AZ36" s="120"/>
    </row>
    <row r="37" spans="1:52" ht="34.15" customHeight="1">
      <c r="B37" s="382" t="str">
        <f>"(o) Attachment 14 :"</f>
        <v>(o) Attachment 14 :</v>
      </c>
      <c r="C37" s="77"/>
      <c r="D37" s="613" t="s">
        <v>62</v>
      </c>
      <c r="E37" s="613"/>
      <c r="F37" s="613"/>
      <c r="G37" s="90"/>
      <c r="H37" s="90"/>
      <c r="AB37" s="80"/>
      <c r="AC37" s="287"/>
      <c r="AQ37" s="120"/>
      <c r="AR37" s="120"/>
      <c r="AS37" s="120"/>
      <c r="AT37" s="120"/>
      <c r="AU37" s="120"/>
      <c r="AV37" s="120"/>
      <c r="AW37" s="120"/>
      <c r="AX37" s="120"/>
      <c r="AY37" s="120"/>
      <c r="AZ37" s="120"/>
    </row>
    <row r="38" spans="1:52" ht="58.15" customHeight="1">
      <c r="B38" s="382" t="str">
        <f>"(p) Attachment 15 :"</f>
        <v>(p) Attachment 15 :</v>
      </c>
      <c r="D38" s="603" t="s">
        <v>502</v>
      </c>
      <c r="E38" s="603"/>
      <c r="F38" s="603"/>
      <c r="G38" s="90"/>
      <c r="H38" s="90"/>
      <c r="AB38" s="80"/>
      <c r="AC38" s="287"/>
      <c r="AQ38" s="120"/>
      <c r="AR38" s="120"/>
      <c r="AS38" s="120"/>
      <c r="AT38" s="120"/>
      <c r="AU38" s="120"/>
      <c r="AV38" s="120"/>
      <c r="AW38" s="120"/>
      <c r="AX38" s="120"/>
      <c r="AY38" s="120"/>
      <c r="AZ38" s="120"/>
    </row>
    <row r="39" spans="1:52">
      <c r="B39" s="382" t="str">
        <f>"(q) Attachment 16 :"</f>
        <v>(q) Attachment 16 :</v>
      </c>
      <c r="D39" s="603" t="s">
        <v>278</v>
      </c>
      <c r="E39" s="603"/>
      <c r="F39" s="603"/>
      <c r="G39" s="90"/>
      <c r="H39" s="90"/>
      <c r="AB39" s="80"/>
      <c r="AC39" s="287"/>
      <c r="AQ39" s="120"/>
      <c r="AR39" s="120"/>
      <c r="AS39" s="120"/>
      <c r="AT39" s="120"/>
      <c r="AU39" s="120"/>
      <c r="AV39" s="120"/>
      <c r="AW39" s="120"/>
      <c r="AX39" s="120"/>
      <c r="AY39" s="120"/>
      <c r="AZ39" s="120"/>
    </row>
    <row r="40" spans="1:52">
      <c r="B40" s="382" t="str">
        <f>"(r) Attachment 17 :"</f>
        <v>(r) Attachment 17 :</v>
      </c>
      <c r="D40" s="603" t="s">
        <v>413</v>
      </c>
      <c r="E40" s="603"/>
      <c r="F40" s="603"/>
      <c r="G40" s="90"/>
      <c r="H40" s="90"/>
      <c r="AB40" s="80"/>
      <c r="AC40" s="287"/>
      <c r="AQ40" s="120"/>
      <c r="AR40" s="120"/>
      <c r="AS40" s="120"/>
      <c r="AT40" s="120"/>
      <c r="AU40" s="120"/>
      <c r="AV40" s="120"/>
      <c r="AW40" s="120"/>
      <c r="AX40" s="120"/>
      <c r="AY40" s="120"/>
      <c r="AZ40" s="120"/>
    </row>
    <row r="41" spans="1:52">
      <c r="B41" s="382" t="str">
        <f>"(s) Attachment 18 :"</f>
        <v>(s) Attachment 18 :</v>
      </c>
      <c r="C41" s="77"/>
      <c r="D41" s="90" t="s">
        <v>425</v>
      </c>
      <c r="E41" s="90"/>
      <c r="F41" s="90"/>
      <c r="G41" s="90"/>
      <c r="H41" s="90"/>
      <c r="AB41" s="80"/>
      <c r="AC41" s="287"/>
      <c r="AQ41" s="120"/>
      <c r="AR41" s="120"/>
      <c r="AS41" s="120"/>
      <c r="AT41" s="120"/>
      <c r="AU41" s="120"/>
      <c r="AV41" s="120"/>
      <c r="AW41" s="120"/>
      <c r="AX41" s="120"/>
      <c r="AY41" s="120"/>
      <c r="AZ41" s="120"/>
    </row>
    <row r="42" spans="1:52">
      <c r="B42" s="382" t="str">
        <f>"(t) Attachment 19 :"</f>
        <v>(t) Attachment 19 :</v>
      </c>
      <c r="D42" s="603" t="s">
        <v>279</v>
      </c>
      <c r="E42" s="603"/>
      <c r="F42" s="603"/>
      <c r="G42" s="90"/>
      <c r="H42" s="90"/>
      <c r="AB42" s="80"/>
      <c r="AC42" s="287"/>
      <c r="AQ42" s="120"/>
      <c r="AR42" s="120"/>
      <c r="AS42" s="120"/>
      <c r="AT42" s="120"/>
      <c r="AU42" s="120"/>
      <c r="AV42" s="120"/>
      <c r="AW42" s="120"/>
      <c r="AX42" s="120"/>
      <c r="AY42" s="120"/>
      <c r="AZ42" s="120"/>
    </row>
    <row r="43" spans="1:52" s="78" customFormat="1" ht="37.5" customHeight="1">
      <c r="B43" s="380" t="str">
        <f>"(u) Attachment 20 :"</f>
        <v>(u) Attachment 20 :</v>
      </c>
      <c r="C43" s="381"/>
      <c r="D43" s="631" t="s">
        <v>534</v>
      </c>
      <c r="E43" s="631"/>
      <c r="F43" s="631"/>
      <c r="G43" s="289"/>
      <c r="H43" s="289"/>
      <c r="AB43" s="290"/>
      <c r="AC43" s="98"/>
      <c r="AD43" s="82"/>
      <c r="AE43" s="82"/>
      <c r="AQ43" s="293"/>
      <c r="AR43" s="293"/>
      <c r="AS43" s="293"/>
      <c r="AT43" s="293"/>
      <c r="AU43" s="293"/>
      <c r="AV43" s="293"/>
      <c r="AW43" s="293"/>
      <c r="AX43" s="293"/>
      <c r="AY43" s="293"/>
      <c r="AZ43" s="293"/>
    </row>
    <row r="44" spans="1:52" s="78" customFormat="1" ht="69" customHeight="1">
      <c r="B44" s="380" t="s">
        <v>622</v>
      </c>
      <c r="D44" s="630" t="s">
        <v>623</v>
      </c>
      <c r="E44" s="630"/>
      <c r="F44" s="630"/>
      <c r="G44" s="289"/>
      <c r="H44" s="289"/>
      <c r="AB44" s="290"/>
      <c r="AC44" s="98"/>
      <c r="AD44" s="82"/>
      <c r="AE44" s="82"/>
      <c r="AQ44" s="293"/>
      <c r="AR44" s="293"/>
      <c r="AS44" s="293"/>
      <c r="AT44" s="293"/>
      <c r="AU44" s="293"/>
      <c r="AV44" s="293"/>
      <c r="AW44" s="293"/>
      <c r="AX44" s="293"/>
      <c r="AY44" s="293"/>
      <c r="AZ44" s="293"/>
    </row>
    <row r="45" spans="1:52" s="78" customFormat="1" ht="36" customHeight="1">
      <c r="B45" s="380" t="s">
        <v>624</v>
      </c>
      <c r="D45" s="630" t="s">
        <v>625</v>
      </c>
      <c r="E45" s="630"/>
      <c r="F45" s="630"/>
      <c r="G45" s="289"/>
      <c r="H45" s="289"/>
      <c r="AB45" s="290"/>
      <c r="AC45" s="98"/>
      <c r="AD45" s="82"/>
      <c r="AE45" s="82"/>
      <c r="AQ45" s="293"/>
      <c r="AR45" s="293"/>
      <c r="AS45" s="293"/>
      <c r="AT45" s="293"/>
      <c r="AU45" s="293"/>
      <c r="AV45" s="293"/>
      <c r="AW45" s="293"/>
      <c r="AX45" s="293"/>
      <c r="AY45" s="293"/>
      <c r="AZ45" s="293"/>
    </row>
    <row r="46" spans="1:52">
      <c r="D46" s="90"/>
      <c r="E46" s="90"/>
      <c r="F46" s="90"/>
      <c r="G46" s="90"/>
      <c r="H46" s="90"/>
      <c r="AB46" s="80"/>
      <c r="AC46" s="287"/>
      <c r="AQ46" s="120"/>
      <c r="AR46" s="120"/>
      <c r="AS46" s="120"/>
      <c r="AT46" s="120"/>
      <c r="AU46" s="120"/>
      <c r="AV46" s="120"/>
      <c r="AW46" s="120"/>
      <c r="AX46" s="120"/>
      <c r="AY46" s="120"/>
      <c r="AZ46" s="120"/>
    </row>
    <row r="47" spans="1:52" ht="56.45" customHeight="1">
      <c r="A47" s="383">
        <v>3</v>
      </c>
      <c r="B47" s="616" t="s">
        <v>63</v>
      </c>
      <c r="C47" s="616"/>
      <c r="D47" s="616"/>
      <c r="E47" s="616"/>
      <c r="F47" s="616"/>
      <c r="G47" s="295"/>
      <c r="H47" s="295"/>
      <c r="AB47" s="80"/>
      <c r="AC47" s="287"/>
      <c r="AQ47" s="120"/>
      <c r="AR47" s="120"/>
      <c r="AS47" s="120"/>
      <c r="AT47" s="120"/>
      <c r="AU47" s="120"/>
      <c r="AV47" s="120"/>
      <c r="AW47" s="120"/>
      <c r="AX47" s="120"/>
      <c r="AY47" s="120"/>
      <c r="AZ47" s="120"/>
    </row>
    <row r="48" spans="1:52" ht="73.150000000000006" customHeight="1">
      <c r="A48" s="383">
        <v>3.1</v>
      </c>
      <c r="B48" s="617" t="s">
        <v>535</v>
      </c>
      <c r="C48" s="617"/>
      <c r="D48" s="617"/>
      <c r="E48" s="617"/>
      <c r="F48" s="617"/>
      <c r="G48" s="295"/>
      <c r="H48" s="295"/>
      <c r="AB48" s="80"/>
      <c r="AC48" s="287"/>
      <c r="AQ48" s="120"/>
      <c r="AR48" s="120"/>
      <c r="AS48" s="120"/>
      <c r="AT48" s="120"/>
      <c r="AU48" s="120"/>
      <c r="AV48" s="120"/>
      <c r="AW48" s="120"/>
      <c r="AX48" s="120"/>
      <c r="AY48" s="120"/>
      <c r="AZ48" s="120"/>
    </row>
    <row r="49" spans="1:52" ht="58.15" hidden="1" customHeight="1">
      <c r="A49" s="383">
        <v>3.2</v>
      </c>
      <c r="B49" s="618" t="s">
        <v>536</v>
      </c>
      <c r="C49" s="618"/>
      <c r="D49" s="618"/>
      <c r="E49" s="618"/>
      <c r="F49" s="618"/>
      <c r="G49" s="295"/>
      <c r="H49" s="295"/>
      <c r="AB49" s="80"/>
      <c r="AC49" s="287"/>
      <c r="AQ49" s="120"/>
      <c r="AR49" s="120"/>
      <c r="AS49" s="120"/>
      <c r="AT49" s="120"/>
      <c r="AU49" s="120"/>
      <c r="AV49" s="120"/>
      <c r="AW49" s="120"/>
      <c r="AX49" s="120"/>
      <c r="AY49" s="120"/>
      <c r="AZ49" s="120"/>
    </row>
    <row r="50" spans="1:52" ht="62.45" customHeight="1">
      <c r="A50" s="383">
        <v>4</v>
      </c>
      <c r="B50" s="617" t="s">
        <v>537</v>
      </c>
      <c r="C50" s="617"/>
      <c r="D50" s="617"/>
      <c r="E50" s="617"/>
      <c r="F50" s="617"/>
      <c r="G50" s="295"/>
      <c r="H50" s="295"/>
      <c r="AB50" s="80"/>
      <c r="AC50" s="287"/>
      <c r="AQ50" s="120"/>
      <c r="AR50" s="120"/>
      <c r="AS50" s="120"/>
      <c r="AT50" s="120"/>
      <c r="AU50" s="120"/>
      <c r="AV50" s="120"/>
      <c r="AW50" s="120"/>
      <c r="AX50" s="120"/>
      <c r="AY50" s="120"/>
      <c r="AZ50" s="120"/>
    </row>
    <row r="51" spans="1:52" ht="57" customHeight="1">
      <c r="A51" s="383">
        <v>4.0999999999999996</v>
      </c>
      <c r="B51" s="616" t="s">
        <v>538</v>
      </c>
      <c r="C51" s="616"/>
      <c r="D51" s="616"/>
      <c r="E51" s="616"/>
      <c r="F51" s="616"/>
      <c r="G51" s="295"/>
      <c r="H51" s="295"/>
      <c r="AB51" s="80"/>
      <c r="AC51" s="287"/>
      <c r="AQ51" s="120"/>
      <c r="AR51" s="120"/>
      <c r="AS51" s="120"/>
      <c r="AT51" s="120"/>
      <c r="AU51" s="120"/>
      <c r="AV51" s="120"/>
      <c r="AW51" s="120"/>
      <c r="AX51" s="120"/>
      <c r="AY51" s="120"/>
      <c r="AZ51" s="120"/>
    </row>
    <row r="52" spans="1:52" ht="110.25" customHeight="1">
      <c r="A52" s="383">
        <v>4.2</v>
      </c>
      <c r="B52" s="617" t="s">
        <v>539</v>
      </c>
      <c r="C52" s="617"/>
      <c r="D52" s="617"/>
      <c r="E52" s="617"/>
      <c r="F52" s="617"/>
      <c r="G52" s="295"/>
      <c r="H52" s="295"/>
      <c r="AB52" s="80"/>
      <c r="AC52" s="287"/>
      <c r="AQ52" s="120"/>
      <c r="AR52" s="120"/>
      <c r="AS52" s="120"/>
      <c r="AT52" s="120"/>
      <c r="AU52" s="120"/>
      <c r="AV52" s="120"/>
      <c r="AW52" s="120"/>
      <c r="AX52" s="120"/>
      <c r="AY52" s="120"/>
      <c r="AZ52" s="120"/>
    </row>
    <row r="53" spans="1:52" ht="84.75" hidden="1" customHeight="1">
      <c r="A53" s="383">
        <v>4.3</v>
      </c>
      <c r="B53" s="619" t="s">
        <v>540</v>
      </c>
      <c r="C53" s="619"/>
      <c r="D53" s="619"/>
      <c r="E53" s="619"/>
      <c r="F53" s="619"/>
      <c r="G53" s="295"/>
      <c r="H53" s="295"/>
      <c r="AB53" s="80"/>
      <c r="AC53" s="287"/>
      <c r="AQ53" s="120"/>
      <c r="AR53" s="120"/>
      <c r="AS53" s="120"/>
      <c r="AT53" s="120"/>
      <c r="AU53" s="120"/>
      <c r="AV53" s="120"/>
      <c r="AW53" s="120"/>
      <c r="AX53" s="120"/>
      <c r="AY53" s="120"/>
      <c r="AZ53" s="120"/>
    </row>
    <row r="54" spans="1:52" ht="41.25" customHeight="1">
      <c r="A54" s="383">
        <v>4.3</v>
      </c>
      <c r="B54" s="616" t="s">
        <v>541</v>
      </c>
      <c r="C54" s="616"/>
      <c r="D54" s="616"/>
      <c r="E54" s="616"/>
      <c r="F54" s="616"/>
      <c r="G54" s="295"/>
      <c r="H54" s="295"/>
      <c r="AB54" s="80"/>
      <c r="AC54" s="287"/>
      <c r="AQ54" s="120"/>
      <c r="AR54" s="120"/>
      <c r="AS54" s="120"/>
      <c r="AT54" s="120"/>
      <c r="AU54" s="120"/>
      <c r="AV54" s="120"/>
      <c r="AW54" s="120"/>
      <c r="AX54" s="120"/>
      <c r="AY54" s="120"/>
      <c r="AZ54" s="120"/>
    </row>
    <row r="55" spans="1:52" ht="70.900000000000006" hidden="1" customHeight="1">
      <c r="A55" s="383">
        <v>4.5</v>
      </c>
      <c r="B55" s="619" t="s">
        <v>64</v>
      </c>
      <c r="C55" s="619"/>
      <c r="D55" s="619"/>
      <c r="E55" s="619"/>
      <c r="F55" s="619"/>
      <c r="G55" s="295"/>
      <c r="H55" s="295"/>
      <c r="AB55" s="80"/>
      <c r="AC55" s="287"/>
      <c r="AQ55" s="120"/>
      <c r="AR55" s="120"/>
      <c r="AS55" s="120"/>
      <c r="AT55" s="120"/>
      <c r="AU55" s="120"/>
      <c r="AV55" s="120"/>
      <c r="AW55" s="120"/>
      <c r="AX55" s="120"/>
      <c r="AY55" s="120"/>
      <c r="AZ55" s="120"/>
    </row>
    <row r="56" spans="1:52" ht="21" customHeight="1">
      <c r="A56" s="383">
        <v>5</v>
      </c>
      <c r="B56" s="620" t="s">
        <v>65</v>
      </c>
      <c r="C56" s="620"/>
      <c r="D56" s="620"/>
      <c r="E56" s="620"/>
      <c r="F56" s="620"/>
      <c r="G56" s="102"/>
      <c r="H56" s="102"/>
      <c r="AB56" s="80"/>
      <c r="AC56" s="287"/>
      <c r="AQ56" s="120"/>
      <c r="AR56" s="120"/>
      <c r="AS56" s="120"/>
      <c r="AT56" s="120"/>
      <c r="AU56" s="120"/>
      <c r="AV56" s="120"/>
      <c r="AW56" s="120"/>
      <c r="AX56" s="120"/>
      <c r="AY56" s="120"/>
      <c r="AZ56" s="120"/>
    </row>
    <row r="57" spans="1:52" ht="112.9" customHeight="1">
      <c r="A57" s="383">
        <v>5.0999999999999996</v>
      </c>
      <c r="B57" s="617" t="s">
        <v>542</v>
      </c>
      <c r="C57" s="617"/>
      <c r="D57" s="617"/>
      <c r="E57" s="617"/>
      <c r="F57" s="617"/>
      <c r="G57" s="295"/>
      <c r="H57" s="295"/>
      <c r="AB57" s="80"/>
      <c r="AC57" s="287"/>
      <c r="AQ57" s="120"/>
      <c r="AR57" s="120"/>
      <c r="AS57" s="120"/>
      <c r="AT57" s="120"/>
      <c r="AU57" s="120"/>
      <c r="AV57" s="120"/>
      <c r="AW57" s="120"/>
      <c r="AX57" s="120"/>
      <c r="AY57" s="120"/>
      <c r="AZ57" s="120"/>
    </row>
    <row r="58" spans="1:52" ht="74.45" customHeight="1">
      <c r="A58" s="383"/>
      <c r="B58" s="632" t="s">
        <v>543</v>
      </c>
      <c r="C58" s="632"/>
      <c r="D58" s="632"/>
      <c r="E58" s="632"/>
      <c r="F58" s="632"/>
      <c r="G58" s="295"/>
      <c r="H58" s="295"/>
      <c r="AB58" s="80"/>
      <c r="AC58" s="287"/>
      <c r="AQ58" s="120"/>
      <c r="AR58" s="120"/>
      <c r="AS58" s="120"/>
      <c r="AT58" s="120"/>
      <c r="AU58" s="120"/>
      <c r="AV58" s="120"/>
      <c r="AW58" s="120"/>
      <c r="AX58" s="120"/>
      <c r="AY58" s="120"/>
      <c r="AZ58" s="120"/>
    </row>
    <row r="59" spans="1:52" ht="33" customHeight="1">
      <c r="A59" s="383">
        <v>6</v>
      </c>
      <c r="B59" s="617" t="s">
        <v>588</v>
      </c>
      <c r="C59" s="617"/>
      <c r="D59" s="617"/>
      <c r="E59" s="617"/>
      <c r="F59" s="617"/>
      <c r="G59" s="295"/>
      <c r="H59" s="295"/>
      <c r="AB59" s="80"/>
      <c r="AC59" s="287"/>
      <c r="AQ59" s="120"/>
      <c r="AR59" s="120"/>
      <c r="AS59" s="120"/>
      <c r="AT59" s="120"/>
      <c r="AU59" s="120"/>
      <c r="AV59" s="120"/>
      <c r="AW59" s="120"/>
      <c r="AX59" s="120"/>
      <c r="AY59" s="120"/>
      <c r="AZ59" s="120"/>
    </row>
    <row r="60" spans="1:52">
      <c r="A60" s="294"/>
      <c r="B60" s="384" t="s">
        <v>346</v>
      </c>
      <c r="C60" s="374" t="s">
        <v>326</v>
      </c>
      <c r="D60" s="382"/>
      <c r="E60" s="374" t="s">
        <v>66</v>
      </c>
      <c r="F60" s="382"/>
      <c r="AC60" s="287"/>
      <c r="AQ60" s="120"/>
      <c r="AR60" s="120"/>
      <c r="AS60" s="120"/>
      <c r="AT60" s="120"/>
      <c r="AU60" s="120"/>
      <c r="AV60" s="120"/>
      <c r="AW60" s="120"/>
      <c r="AX60" s="120"/>
      <c r="AY60" s="120"/>
      <c r="AZ60" s="120"/>
    </row>
    <row r="61" spans="1:52">
      <c r="A61" s="294"/>
      <c r="B61" s="384" t="s">
        <v>347</v>
      </c>
      <c r="C61" s="385" t="s">
        <v>67</v>
      </c>
      <c r="D61" s="382"/>
      <c r="E61" s="374" t="s">
        <v>68</v>
      </c>
      <c r="F61" s="382"/>
      <c r="AC61" s="287"/>
      <c r="AQ61" s="120"/>
      <c r="AR61" s="120"/>
      <c r="AS61" s="120"/>
      <c r="AT61" s="120"/>
      <c r="AU61" s="120"/>
      <c r="AV61" s="120"/>
      <c r="AW61" s="120"/>
      <c r="AX61" s="120"/>
      <c r="AY61" s="120"/>
      <c r="AZ61" s="120"/>
    </row>
    <row r="62" spans="1:52">
      <c r="A62" s="294"/>
      <c r="B62" s="384" t="s">
        <v>348</v>
      </c>
      <c r="C62" s="385" t="s">
        <v>490</v>
      </c>
      <c r="D62" s="382"/>
      <c r="E62" s="374" t="s">
        <v>69</v>
      </c>
      <c r="F62" s="382"/>
      <c r="AC62" s="287"/>
      <c r="AQ62" s="120"/>
      <c r="AR62" s="120"/>
      <c r="AS62" s="120"/>
      <c r="AT62" s="120"/>
      <c r="AU62" s="120"/>
      <c r="AV62" s="120"/>
      <c r="AW62" s="120"/>
      <c r="AX62" s="120"/>
      <c r="AY62" s="120"/>
      <c r="AZ62" s="120"/>
    </row>
    <row r="63" spans="1:52">
      <c r="A63" s="294"/>
      <c r="B63" s="384" t="s">
        <v>70</v>
      </c>
      <c r="C63" s="385" t="s">
        <v>71</v>
      </c>
      <c r="D63" s="382"/>
      <c r="E63" s="374" t="s">
        <v>72</v>
      </c>
      <c r="F63" s="382"/>
      <c r="AC63" s="287"/>
      <c r="AQ63" s="120"/>
      <c r="AR63" s="120"/>
      <c r="AS63" s="120"/>
      <c r="AT63" s="120"/>
      <c r="AU63" s="120"/>
      <c r="AV63" s="120"/>
      <c r="AW63" s="120"/>
      <c r="AX63" s="120"/>
      <c r="AY63" s="120"/>
      <c r="AZ63" s="120"/>
    </row>
    <row r="64" spans="1:52">
      <c r="A64" s="294"/>
      <c r="B64" s="384" t="s">
        <v>73</v>
      </c>
      <c r="C64" s="385" t="s">
        <v>74</v>
      </c>
      <c r="D64" s="382"/>
      <c r="E64" s="374" t="s">
        <v>75</v>
      </c>
      <c r="F64" s="382"/>
      <c r="AC64" s="287"/>
      <c r="AQ64" s="120"/>
      <c r="AR64" s="120"/>
      <c r="AS64" s="120"/>
      <c r="AT64" s="120"/>
      <c r="AU64" s="120"/>
      <c r="AV64" s="120"/>
      <c r="AW64" s="120"/>
      <c r="AX64" s="120"/>
      <c r="AY64" s="120"/>
      <c r="AZ64" s="120"/>
    </row>
    <row r="65" spans="1:52">
      <c r="A65" s="294"/>
      <c r="B65" s="384" t="s">
        <v>76</v>
      </c>
      <c r="C65" s="386" t="s">
        <v>491</v>
      </c>
      <c r="D65" s="382"/>
      <c r="E65" s="374" t="s">
        <v>78</v>
      </c>
      <c r="F65" s="382"/>
      <c r="AC65" s="287"/>
      <c r="AQ65" s="120"/>
      <c r="AR65" s="120"/>
      <c r="AS65" s="120"/>
      <c r="AT65" s="120"/>
      <c r="AU65" s="120"/>
      <c r="AV65" s="120"/>
      <c r="AW65" s="120"/>
      <c r="AX65" s="120"/>
      <c r="AY65" s="120"/>
      <c r="AZ65" s="120"/>
    </row>
    <row r="66" spans="1:52">
      <c r="A66" s="294"/>
      <c r="B66" s="384" t="s">
        <v>79</v>
      </c>
      <c r="C66" s="385" t="s">
        <v>503</v>
      </c>
      <c r="D66" s="382"/>
      <c r="E66" s="374" t="s">
        <v>80</v>
      </c>
      <c r="F66" s="382"/>
      <c r="AC66" s="287"/>
      <c r="AQ66" s="120"/>
      <c r="AR66" s="120"/>
      <c r="AS66" s="120"/>
      <c r="AT66" s="120"/>
      <c r="AU66" s="120"/>
      <c r="AV66" s="120"/>
      <c r="AW66" s="120"/>
      <c r="AX66" s="120"/>
      <c r="AY66" s="120"/>
      <c r="AZ66" s="120"/>
    </row>
    <row r="67" spans="1:52">
      <c r="A67" s="76"/>
      <c r="B67" s="384" t="s">
        <v>81</v>
      </c>
      <c r="C67" s="385" t="s">
        <v>82</v>
      </c>
      <c r="D67" s="382"/>
      <c r="E67" s="374" t="s">
        <v>83</v>
      </c>
      <c r="F67" s="382"/>
      <c r="AC67" s="287"/>
      <c r="AQ67" s="120"/>
      <c r="AR67" s="120"/>
      <c r="AS67" s="120"/>
      <c r="AT67" s="120"/>
      <c r="AU67" s="120"/>
      <c r="AV67" s="120"/>
      <c r="AW67" s="120"/>
      <c r="AX67" s="120"/>
      <c r="AY67" s="120"/>
      <c r="AZ67" s="120"/>
    </row>
    <row r="68" spans="1:52">
      <c r="A68" s="76"/>
      <c r="B68" s="384" t="s">
        <v>21</v>
      </c>
      <c r="C68" s="385" t="s">
        <v>84</v>
      </c>
      <c r="D68" s="382"/>
      <c r="E68" s="374" t="s">
        <v>85</v>
      </c>
      <c r="F68" s="382"/>
      <c r="AC68" s="287"/>
      <c r="AQ68" s="120"/>
      <c r="AR68" s="120"/>
      <c r="AS68" s="120"/>
      <c r="AT68" s="120"/>
      <c r="AU68" s="120"/>
      <c r="AV68" s="120"/>
      <c r="AW68" s="120"/>
      <c r="AX68" s="120"/>
      <c r="AY68" s="120"/>
      <c r="AZ68" s="120"/>
    </row>
    <row r="69" spans="1:52">
      <c r="A69" s="76"/>
      <c r="B69" s="384" t="s">
        <v>86</v>
      </c>
      <c r="C69" s="385" t="s">
        <v>492</v>
      </c>
      <c r="D69" s="382"/>
      <c r="E69" s="374" t="s">
        <v>87</v>
      </c>
      <c r="F69" s="382"/>
      <c r="AC69" s="287"/>
      <c r="AQ69" s="120"/>
      <c r="AR69" s="120"/>
      <c r="AS69" s="120"/>
      <c r="AT69" s="120"/>
      <c r="AU69" s="120"/>
      <c r="AV69" s="120"/>
      <c r="AW69" s="120"/>
      <c r="AX69" s="120"/>
      <c r="AY69" s="120"/>
      <c r="AZ69" s="120"/>
    </row>
    <row r="70" spans="1:52">
      <c r="A70" s="76"/>
      <c r="B70" s="384" t="s">
        <v>88</v>
      </c>
      <c r="C70" s="385" t="s">
        <v>493</v>
      </c>
      <c r="D70" s="382"/>
      <c r="E70" s="374" t="s">
        <v>89</v>
      </c>
      <c r="F70" s="382"/>
      <c r="AC70" s="287"/>
      <c r="AQ70" s="120"/>
      <c r="AR70" s="120"/>
      <c r="AS70" s="120"/>
      <c r="AT70" s="120"/>
      <c r="AU70" s="120"/>
      <c r="AV70" s="120"/>
      <c r="AW70" s="120"/>
      <c r="AX70" s="120"/>
      <c r="AY70" s="120"/>
      <c r="AZ70" s="120"/>
    </row>
    <row r="71" spans="1:52" ht="31.5">
      <c r="A71" s="76"/>
      <c r="B71" s="384" t="s">
        <v>90</v>
      </c>
      <c r="C71" s="385" t="s">
        <v>593</v>
      </c>
      <c r="D71" s="382"/>
      <c r="E71" s="374" t="s">
        <v>91</v>
      </c>
      <c r="F71" s="382"/>
      <c r="AC71" s="287"/>
      <c r="AQ71" s="120"/>
      <c r="AR71" s="120"/>
      <c r="AS71" s="120"/>
      <c r="AT71" s="120"/>
      <c r="AU71" s="120"/>
      <c r="AV71" s="120"/>
      <c r="AW71" s="120"/>
      <c r="AX71" s="120"/>
      <c r="AY71" s="120"/>
      <c r="AZ71" s="120"/>
    </row>
    <row r="72" spans="1:52">
      <c r="B72" s="383"/>
      <c r="C72" s="622"/>
      <c r="D72" s="622"/>
      <c r="E72" s="387"/>
      <c r="F72" s="382"/>
      <c r="AB72" s="80"/>
      <c r="AC72" s="287"/>
      <c r="AQ72" s="120"/>
      <c r="AR72" s="120"/>
      <c r="AS72" s="120"/>
      <c r="AT72" s="120"/>
      <c r="AU72" s="120"/>
      <c r="AV72" s="120"/>
      <c r="AW72" s="120"/>
      <c r="AX72" s="120"/>
      <c r="AY72" s="120"/>
      <c r="AZ72" s="120"/>
    </row>
    <row r="73" spans="1:52">
      <c r="B73" s="294"/>
      <c r="C73" s="307"/>
      <c r="D73" s="307"/>
      <c r="E73" s="299"/>
      <c r="AB73" s="80"/>
      <c r="AC73" s="287"/>
      <c r="AQ73" s="120"/>
      <c r="AR73" s="120"/>
      <c r="AS73" s="120"/>
      <c r="AT73" s="120"/>
      <c r="AU73" s="120"/>
      <c r="AV73" s="120"/>
      <c r="AW73" s="120"/>
      <c r="AX73" s="120"/>
      <c r="AY73" s="120"/>
      <c r="AZ73" s="120"/>
    </row>
    <row r="74" spans="1:52" ht="42.6" customHeight="1">
      <c r="B74" s="621" t="s">
        <v>544</v>
      </c>
      <c r="C74" s="621"/>
      <c r="D74" s="621"/>
      <c r="E74" s="621"/>
      <c r="F74" s="621"/>
      <c r="G74" s="295"/>
      <c r="H74" s="295"/>
      <c r="AB74" s="80"/>
      <c r="AC74" s="287"/>
      <c r="AQ74" s="120"/>
      <c r="AR74" s="120"/>
      <c r="AS74" s="120"/>
      <c r="AT74" s="120"/>
      <c r="AU74" s="120"/>
      <c r="AV74" s="120"/>
      <c r="AW74" s="120"/>
      <c r="AX74" s="120"/>
      <c r="AY74" s="120"/>
      <c r="AZ74" s="120"/>
    </row>
    <row r="75" spans="1:52" ht="40.15" customHeight="1">
      <c r="A75" s="294">
        <v>7</v>
      </c>
      <c r="B75" s="621" t="s">
        <v>544</v>
      </c>
      <c r="C75" s="621"/>
      <c r="D75" s="621"/>
      <c r="E75" s="621"/>
      <c r="F75" s="621"/>
      <c r="G75" s="295"/>
      <c r="H75" s="295"/>
      <c r="AB75" s="80"/>
      <c r="AC75" s="287"/>
      <c r="AQ75" s="120"/>
      <c r="AR75" s="120"/>
      <c r="AS75" s="120"/>
      <c r="AT75" s="120"/>
      <c r="AU75" s="120"/>
      <c r="AV75" s="120"/>
      <c r="AW75" s="120"/>
      <c r="AX75" s="120"/>
      <c r="AY75" s="120"/>
      <c r="AZ75" s="120"/>
    </row>
    <row r="76" spans="1:52" ht="40.15" customHeight="1">
      <c r="A76" s="294">
        <v>8</v>
      </c>
      <c r="B76" s="621" t="s">
        <v>545</v>
      </c>
      <c r="C76" s="621"/>
      <c r="D76" s="621"/>
      <c r="E76" s="621"/>
      <c r="F76" s="621"/>
      <c r="G76" s="295"/>
      <c r="H76" s="295"/>
      <c r="AB76" s="80"/>
      <c r="AC76" s="287"/>
      <c r="AQ76" s="120"/>
      <c r="AR76" s="120"/>
      <c r="AS76" s="120"/>
      <c r="AT76" s="120"/>
      <c r="AU76" s="120"/>
      <c r="AV76" s="120"/>
      <c r="AW76" s="120"/>
      <c r="AX76" s="120"/>
      <c r="AY76" s="120"/>
      <c r="AZ76" s="120"/>
    </row>
    <row r="77" spans="1:52" ht="49.5" customHeight="1">
      <c r="A77" s="294">
        <v>9</v>
      </c>
      <c r="B77" s="621" t="s">
        <v>592</v>
      </c>
      <c r="C77" s="621"/>
      <c r="D77" s="621"/>
      <c r="E77" s="621"/>
      <c r="F77" s="621"/>
      <c r="G77" s="295"/>
      <c r="H77" s="295"/>
      <c r="AB77" s="80"/>
      <c r="AC77" s="287"/>
      <c r="AQ77" s="120"/>
      <c r="AR77" s="120"/>
      <c r="AS77" s="120"/>
      <c r="AT77" s="120"/>
      <c r="AU77" s="120"/>
      <c r="AV77" s="120"/>
      <c r="AW77" s="120"/>
      <c r="AX77" s="120"/>
      <c r="AY77" s="120"/>
      <c r="AZ77" s="120"/>
    </row>
    <row r="78" spans="1:52" ht="42" customHeight="1">
      <c r="A78" s="294">
        <v>10</v>
      </c>
      <c r="B78" s="621" t="s">
        <v>96</v>
      </c>
      <c r="C78" s="621"/>
      <c r="D78" s="621"/>
      <c r="E78" s="621"/>
      <c r="F78" s="621"/>
      <c r="G78" s="295"/>
      <c r="H78" s="295"/>
      <c r="AB78" s="80"/>
      <c r="AC78" s="287"/>
      <c r="AQ78" s="120"/>
      <c r="AR78" s="120"/>
      <c r="AS78" s="120"/>
      <c r="AT78" s="120"/>
      <c r="AU78" s="120"/>
      <c r="AV78" s="120"/>
      <c r="AW78" s="120"/>
      <c r="AX78" s="120"/>
      <c r="AY78" s="120"/>
      <c r="AZ78" s="120"/>
    </row>
    <row r="79" spans="1:52" ht="21.75" customHeight="1">
      <c r="A79" s="294">
        <v>11</v>
      </c>
      <c r="B79" s="621" t="s">
        <v>546</v>
      </c>
      <c r="C79" s="621"/>
      <c r="D79" s="621"/>
      <c r="E79" s="621"/>
      <c r="F79" s="621"/>
      <c r="G79" s="295"/>
      <c r="H79" s="295"/>
      <c r="AB79" s="80"/>
      <c r="AC79" s="287"/>
      <c r="AQ79" s="120"/>
      <c r="AR79" s="120"/>
      <c r="AS79" s="120"/>
      <c r="AT79" s="120"/>
      <c r="AU79" s="120"/>
      <c r="AV79" s="120"/>
      <c r="AW79" s="120"/>
      <c r="AX79" s="120"/>
      <c r="AY79" s="120"/>
      <c r="AZ79" s="120"/>
    </row>
    <row r="80" spans="1:52" ht="49.9" customHeight="1">
      <c r="A80" s="294">
        <v>12</v>
      </c>
      <c r="B80" s="612" t="s">
        <v>327</v>
      </c>
      <c r="C80" s="612"/>
      <c r="D80" s="612"/>
      <c r="E80" s="612"/>
      <c r="F80" s="612"/>
      <c r="G80" s="295"/>
      <c r="H80" s="295"/>
      <c r="AB80" s="80"/>
      <c r="AC80" s="287"/>
      <c r="AQ80" s="120"/>
      <c r="AR80" s="120"/>
      <c r="AS80" s="120"/>
      <c r="AT80" s="120"/>
      <c r="AU80" s="120"/>
      <c r="AV80" s="120"/>
      <c r="AW80" s="120"/>
      <c r="AX80" s="120"/>
      <c r="AY80" s="120"/>
      <c r="AZ80" s="120"/>
    </row>
    <row r="81" spans="1:52" ht="82.5" customHeight="1">
      <c r="A81" s="294">
        <v>13</v>
      </c>
      <c r="B81" s="621" t="s">
        <v>300</v>
      </c>
      <c r="C81" s="621"/>
      <c r="D81" s="621"/>
      <c r="E81" s="621"/>
      <c r="F81" s="621"/>
      <c r="G81" s="295"/>
      <c r="H81" s="295"/>
      <c r="AB81" s="80"/>
      <c r="AC81" s="287"/>
      <c r="AQ81" s="120"/>
      <c r="AR81" s="120"/>
      <c r="AS81" s="120"/>
      <c r="AT81" s="120"/>
      <c r="AU81" s="120"/>
      <c r="AV81" s="120"/>
      <c r="AW81" s="120"/>
      <c r="AX81" s="120"/>
      <c r="AY81" s="120"/>
      <c r="AZ81" s="120"/>
    </row>
    <row r="82" spans="1:52">
      <c r="A82" s="299"/>
      <c r="B82" s="61" t="str">
        <f>IF(ISERROR("Dated this " &amp; AI6 &amp; LOOKUP(AI6,AG1:AG33,AH1:AH33) &amp; " day of " &amp; AI8 &amp; " " &amp;AI9), "", "Dated this " &amp; AI6 &amp; LOOKUP(AI6,AG1:AG33,AH1:AH33) &amp; " day of " &amp; AI8 &amp; " " &amp;AI9)</f>
        <v/>
      </c>
      <c r="E82" s="151"/>
      <c r="F82" s="151"/>
      <c r="G82" s="151"/>
      <c r="H82" s="151"/>
      <c r="AB82" s="80"/>
      <c r="AC82" s="287"/>
      <c r="AQ82" s="120"/>
      <c r="AR82" s="120"/>
      <c r="AS82" s="120"/>
      <c r="AT82" s="120"/>
      <c r="AU82" s="120"/>
      <c r="AV82" s="120"/>
      <c r="AW82" s="120"/>
      <c r="AX82" s="120"/>
      <c r="AY82" s="120"/>
      <c r="AZ82" s="120"/>
    </row>
    <row r="83" spans="1:52" s="78" customFormat="1">
      <c r="A83" s="364"/>
      <c r="B83" s="102" t="s">
        <v>301</v>
      </c>
      <c r="D83" s="289"/>
      <c r="E83" s="289"/>
      <c r="F83" s="289"/>
      <c r="G83" s="289"/>
      <c r="H83" s="289"/>
      <c r="AB83" s="290"/>
      <c r="AC83" s="98"/>
      <c r="AD83" s="82"/>
      <c r="AE83" s="82"/>
      <c r="AQ83" s="293"/>
      <c r="AR83" s="293"/>
      <c r="AS83" s="293"/>
      <c r="AT83" s="293"/>
      <c r="AU83" s="293"/>
      <c r="AV83" s="293"/>
      <c r="AW83" s="293"/>
      <c r="AX83" s="293"/>
      <c r="AY83" s="293"/>
      <c r="AZ83" s="293"/>
    </row>
    <row r="84" spans="1:52" s="78" customFormat="1">
      <c r="A84" s="364"/>
      <c r="B84" s="365"/>
      <c r="C84" s="289"/>
      <c r="D84" s="289"/>
      <c r="E84" s="289"/>
      <c r="F84" s="289"/>
      <c r="G84" s="289"/>
      <c r="H84" s="289"/>
      <c r="AB84" s="290"/>
      <c r="AC84" s="98"/>
      <c r="AD84" s="82"/>
      <c r="AE84" s="82"/>
      <c r="AQ84" s="293"/>
      <c r="AR84" s="293"/>
      <c r="AS84" s="293"/>
      <c r="AT84" s="293"/>
      <c r="AU84" s="293"/>
      <c r="AV84" s="293"/>
      <c r="AW84" s="293"/>
      <c r="AX84" s="293"/>
      <c r="AY84" s="293"/>
      <c r="AZ84" s="293"/>
    </row>
    <row r="85" spans="1:52" s="78" customFormat="1">
      <c r="A85" s="364"/>
      <c r="B85" s="365"/>
      <c r="C85" s="289"/>
      <c r="D85" s="289"/>
      <c r="F85" s="99" t="s">
        <v>302</v>
      </c>
      <c r="G85" s="99"/>
      <c r="H85" s="99"/>
      <c r="AB85" s="290"/>
      <c r="AC85" s="98"/>
      <c r="AD85" s="82"/>
      <c r="AE85" s="82"/>
      <c r="AQ85" s="293"/>
      <c r="AR85" s="293"/>
      <c r="AS85" s="293"/>
      <c r="AT85" s="293"/>
      <c r="AU85" s="293"/>
      <c r="AV85" s="293"/>
      <c r="AW85" s="293"/>
      <c r="AX85" s="293"/>
      <c r="AY85" s="293"/>
      <c r="AZ85" s="293"/>
    </row>
    <row r="86" spans="1:52" s="78" customFormat="1">
      <c r="A86" s="364"/>
      <c r="B86" s="365"/>
      <c r="C86" s="289"/>
      <c r="F86" s="99" t="str">
        <f>"For and on behalf of " &amp; 'Attach 3(JV)'!B9</f>
        <v xml:space="preserve">For and on behalf of </v>
      </c>
      <c r="G86" s="99"/>
      <c r="H86" s="99"/>
      <c r="AB86" s="290"/>
      <c r="AC86" s="98"/>
      <c r="AD86" s="82"/>
      <c r="AE86" s="82"/>
      <c r="AQ86" s="293"/>
      <c r="AR86" s="293"/>
      <c r="AS86" s="293"/>
      <c r="AT86" s="293"/>
      <c r="AU86" s="293"/>
      <c r="AV86" s="293"/>
      <c r="AW86" s="293"/>
      <c r="AX86" s="293"/>
      <c r="AY86" s="293"/>
      <c r="AZ86" s="293"/>
    </row>
    <row r="87" spans="1:52">
      <c r="A87" s="235"/>
      <c r="D87" s="99"/>
      <c r="E87" s="99"/>
      <c r="F87" s="235"/>
      <c r="G87" s="235"/>
      <c r="H87" s="235"/>
      <c r="AQ87" s="120"/>
      <c r="AR87" s="120"/>
      <c r="AS87" s="120"/>
      <c r="AT87" s="120"/>
      <c r="AU87" s="120"/>
      <c r="AV87" s="120"/>
      <c r="AW87" s="120"/>
      <c r="AX87" s="120"/>
      <c r="AY87" s="120"/>
      <c r="AZ87" s="120"/>
    </row>
    <row r="88" spans="1:52">
      <c r="A88" s="102" t="s">
        <v>7</v>
      </c>
      <c r="B88" s="102"/>
      <c r="C88" s="100" t="str">
        <f>'Attach 3(JV)'!B24</f>
        <v/>
      </c>
      <c r="D88" s="99" t="s">
        <v>5</v>
      </c>
      <c r="E88" s="626" t="str">
        <f>'Attach 3(JV)'!E24</f>
        <v/>
      </c>
      <c r="F88" s="626"/>
      <c r="G88" s="102"/>
      <c r="H88" s="102"/>
      <c r="AQ88" s="120"/>
      <c r="AR88" s="120"/>
      <c r="AS88" s="120"/>
      <c r="AT88" s="120"/>
      <c r="AU88" s="120"/>
      <c r="AV88" s="120"/>
      <c r="AW88" s="120"/>
      <c r="AX88" s="120"/>
      <c r="AY88" s="120"/>
      <c r="AZ88" s="120"/>
    </row>
    <row r="89" spans="1:52">
      <c r="A89" s="102" t="s">
        <v>8</v>
      </c>
      <c r="B89" s="102"/>
      <c r="C89" s="101" t="str">
        <f>'Attach 3(JV)'!B25</f>
        <v/>
      </c>
      <c r="D89" s="99" t="s">
        <v>6</v>
      </c>
      <c r="E89" s="626" t="str">
        <f>'Attach 3(JV)'!E25</f>
        <v/>
      </c>
      <c r="F89" s="626"/>
      <c r="G89" s="102"/>
      <c r="H89" s="102"/>
      <c r="AQ89" s="120"/>
      <c r="AR89" s="120"/>
      <c r="AS89" s="120"/>
      <c r="AT89" s="120"/>
      <c r="AU89" s="120"/>
      <c r="AV89" s="120"/>
      <c r="AW89" s="120"/>
      <c r="AX89" s="120"/>
      <c r="AY89" s="120"/>
      <c r="AZ89" s="120"/>
    </row>
    <row r="90" spans="1:52" ht="27.95" customHeight="1">
      <c r="D90" s="99"/>
      <c r="E90" s="99"/>
      <c r="AQ90" s="120"/>
      <c r="AR90" s="120"/>
      <c r="AS90" s="120"/>
      <c r="AT90" s="120"/>
      <c r="AU90" s="120"/>
      <c r="AV90" s="120"/>
      <c r="AW90" s="120"/>
      <c r="AX90" s="120"/>
      <c r="AY90" s="120"/>
      <c r="AZ90" s="120"/>
    </row>
    <row r="91" spans="1:52">
      <c r="A91" s="102"/>
      <c r="B91" s="102"/>
      <c r="C91" s="100"/>
      <c r="E91" s="99"/>
      <c r="AQ91" s="120"/>
      <c r="AR91" s="120"/>
      <c r="AS91" s="120"/>
      <c r="AT91" s="120"/>
      <c r="AU91" s="120"/>
      <c r="AV91" s="120"/>
      <c r="AW91" s="120"/>
      <c r="AX91" s="120"/>
      <c r="AY91" s="120"/>
      <c r="AZ91" s="120"/>
    </row>
    <row r="92" spans="1:52" ht="39.950000000000003" customHeight="1">
      <c r="A92" s="614" t="s">
        <v>387</v>
      </c>
      <c r="B92" s="614"/>
      <c r="C92" s="614"/>
      <c r="D92" s="614"/>
      <c r="E92" s="614"/>
      <c r="F92" s="614"/>
      <c r="AQ92" s="120"/>
      <c r="AR92" s="120"/>
      <c r="AS92" s="120"/>
      <c r="AT92" s="120"/>
      <c r="AU92" s="120"/>
      <c r="AV92" s="120"/>
      <c r="AW92" s="120"/>
      <c r="AX92" s="120"/>
      <c r="AY92" s="120"/>
      <c r="AZ92" s="120"/>
    </row>
    <row r="93" spans="1:52" ht="16.5" customHeight="1">
      <c r="A93" s="634" t="str">
        <f>IF(AND(H24="JV (Joint Venture)",H25=1), "", "Other Partner -1")</f>
        <v>Other Partner -1</v>
      </c>
      <c r="B93" s="634"/>
      <c r="D93" s="307"/>
      <c r="E93" s="304"/>
      <c r="F93" s="304" t="str">
        <f>IF(AND(H24="JV (Joint Venture)",H25=1), "Other Partner", "Other Partner -2")</f>
        <v>Other Partner -2</v>
      </c>
      <c r="G93" s="304"/>
      <c r="AQ93" s="120"/>
      <c r="AR93" s="120"/>
      <c r="AS93" s="120"/>
      <c r="AT93" s="120"/>
      <c r="AU93" s="120"/>
      <c r="AV93" s="120"/>
      <c r="AW93" s="120"/>
      <c r="AX93" s="120"/>
      <c r="AY93" s="120"/>
      <c r="AZ93" s="120"/>
    </row>
    <row r="94" spans="1:52">
      <c r="B94" s="305"/>
      <c r="C94" s="100"/>
      <c r="E94" s="305"/>
      <c r="G94" s="62"/>
      <c r="AQ94" s="120"/>
      <c r="AR94" s="120"/>
      <c r="AS94" s="120"/>
      <c r="AT94" s="120"/>
      <c r="AU94" s="120"/>
      <c r="AV94" s="120"/>
      <c r="AW94" s="120"/>
      <c r="AX94" s="120"/>
      <c r="AY94" s="120"/>
      <c r="AZ94" s="120"/>
    </row>
    <row r="95" spans="1:52">
      <c r="A95" s="99" t="str">
        <f>IF(AND(H24="JV (Joint Venture)",H25=1), "", "Printed Name :")</f>
        <v>Printed Name :</v>
      </c>
      <c r="B95" s="635"/>
      <c r="C95" s="635"/>
      <c r="E95" s="99" t="s">
        <v>5</v>
      </c>
      <c r="F95" s="363"/>
      <c r="G95" s="362"/>
      <c r="H95" s="308">
        <f>IF(AND(H24="JV (Joint Venture)",H25=1), 1,2)</f>
        <v>2</v>
      </c>
      <c r="AQ95" s="120"/>
      <c r="AR95" s="120"/>
      <c r="AS95" s="120"/>
      <c r="AT95" s="120"/>
      <c r="AU95" s="120"/>
      <c r="AV95" s="120"/>
      <c r="AW95" s="120"/>
      <c r="AX95" s="120"/>
      <c r="AY95" s="120"/>
      <c r="AZ95" s="120"/>
    </row>
    <row r="96" spans="1:52">
      <c r="A96" s="99" t="str">
        <f>IF(AND(H24="JV (Joint Venture)",H25=1), "", "Designation :")</f>
        <v>Designation :</v>
      </c>
      <c r="B96" s="635"/>
      <c r="C96" s="635"/>
      <c r="E96" s="99" t="s">
        <v>6</v>
      </c>
      <c r="F96" s="363"/>
      <c r="G96" s="362"/>
      <c r="AQ96" s="120"/>
      <c r="AR96" s="120"/>
      <c r="AS96" s="120"/>
      <c r="AT96" s="120"/>
      <c r="AU96" s="120"/>
      <c r="AV96" s="120"/>
      <c r="AW96" s="120"/>
      <c r="AX96" s="120"/>
      <c r="AY96" s="120"/>
      <c r="AZ96" s="120"/>
    </row>
    <row r="97" spans="1:52">
      <c r="B97" s="305"/>
      <c r="C97" s="100"/>
      <c r="E97" s="305"/>
      <c r="G97" s="62"/>
      <c r="AQ97" s="120"/>
      <c r="AR97" s="120"/>
      <c r="AS97" s="120"/>
      <c r="AT97" s="120"/>
      <c r="AU97" s="120"/>
      <c r="AV97" s="120"/>
      <c r="AW97" s="120"/>
      <c r="AX97" s="120"/>
      <c r="AY97" s="120"/>
      <c r="AZ97" s="120"/>
    </row>
    <row r="98" spans="1:52" s="78" customFormat="1">
      <c r="A98" s="102" t="s">
        <v>115</v>
      </c>
      <c r="B98" s="102"/>
      <c r="C98" s="100"/>
      <c r="E98" s="99"/>
      <c r="F98" s="354"/>
      <c r="AD98" s="82"/>
      <c r="AE98" s="82"/>
      <c r="AQ98" s="293"/>
      <c r="AR98" s="293"/>
      <c r="AS98" s="293"/>
      <c r="AT98" s="293"/>
      <c r="AU98" s="293"/>
      <c r="AV98" s="293"/>
      <c r="AW98" s="293"/>
      <c r="AX98" s="293"/>
      <c r="AY98" s="293"/>
      <c r="AZ98" s="293"/>
    </row>
    <row r="99" spans="1:52" s="78" customFormat="1" ht="21" customHeight="1">
      <c r="A99" s="628" t="s">
        <v>160</v>
      </c>
      <c r="B99" s="628"/>
      <c r="C99" s="628"/>
      <c r="D99" s="623"/>
      <c r="E99" s="624"/>
      <c r="F99" s="625"/>
      <c r="AD99" s="82"/>
      <c r="AE99" s="82"/>
      <c r="AQ99" s="293"/>
      <c r="AR99" s="293"/>
      <c r="AS99" s="293"/>
      <c r="AT99" s="293"/>
      <c r="AU99" s="293"/>
      <c r="AV99" s="293"/>
      <c r="AW99" s="293"/>
      <c r="AX99" s="293"/>
      <c r="AY99" s="293"/>
      <c r="AZ99" s="293"/>
    </row>
    <row r="100" spans="1:52" s="78" customFormat="1" ht="21" customHeight="1">
      <c r="A100" s="629"/>
      <c r="B100" s="629"/>
      <c r="C100" s="629"/>
      <c r="D100" s="623"/>
      <c r="E100" s="624"/>
      <c r="F100" s="625"/>
      <c r="AD100" s="82"/>
      <c r="AE100" s="82"/>
      <c r="AQ100" s="293"/>
      <c r="AR100" s="293"/>
      <c r="AS100" s="293"/>
      <c r="AT100" s="293"/>
      <c r="AU100" s="293"/>
      <c r="AV100" s="293"/>
      <c r="AW100" s="293"/>
      <c r="AX100" s="293"/>
      <c r="AY100" s="293"/>
      <c r="AZ100" s="293"/>
    </row>
    <row r="101" spans="1:52" s="78" customFormat="1" ht="21" customHeight="1">
      <c r="A101" s="633"/>
      <c r="B101" s="633"/>
      <c r="C101" s="633"/>
      <c r="D101" s="623"/>
      <c r="E101" s="624"/>
      <c r="F101" s="625"/>
      <c r="AD101" s="82"/>
      <c r="AE101" s="82"/>
      <c r="AQ101" s="293"/>
      <c r="AR101" s="293"/>
      <c r="AS101" s="293"/>
      <c r="AT101" s="293"/>
      <c r="AU101" s="293"/>
      <c r="AV101" s="293"/>
      <c r="AW101" s="293"/>
      <c r="AX101" s="293"/>
      <c r="AY101" s="293"/>
      <c r="AZ101" s="293"/>
    </row>
    <row r="102" spans="1:52" s="78" customFormat="1" ht="21" customHeight="1">
      <c r="A102" s="627" t="s">
        <v>161</v>
      </c>
      <c r="B102" s="627"/>
      <c r="C102" s="627"/>
      <c r="D102" s="623"/>
      <c r="E102" s="624"/>
      <c r="F102" s="625"/>
      <c r="AD102" s="82"/>
      <c r="AE102" s="82"/>
      <c r="AQ102" s="293"/>
      <c r="AR102" s="293"/>
      <c r="AS102" s="293"/>
      <c r="AT102" s="293"/>
      <c r="AU102" s="293"/>
      <c r="AV102" s="293"/>
      <c r="AW102" s="293"/>
      <c r="AX102" s="293"/>
      <c r="AY102" s="293"/>
      <c r="AZ102" s="293"/>
    </row>
    <row r="103" spans="1:52" s="78" customFormat="1" ht="21" customHeight="1">
      <c r="A103" s="627" t="s">
        <v>162</v>
      </c>
      <c r="B103" s="627"/>
      <c r="C103" s="627"/>
      <c r="D103" s="623"/>
      <c r="E103" s="624"/>
      <c r="F103" s="625"/>
      <c r="AD103" s="82"/>
      <c r="AE103" s="82"/>
      <c r="AQ103" s="293"/>
      <c r="AR103" s="293"/>
      <c r="AS103" s="293"/>
      <c r="AT103" s="293"/>
      <c r="AU103" s="293"/>
      <c r="AV103" s="293"/>
      <c r="AW103" s="293"/>
      <c r="AX103" s="293"/>
      <c r="AY103" s="293"/>
      <c r="AZ103" s="293"/>
    </row>
    <row r="104" spans="1:52" s="78" customFormat="1" ht="23.45" customHeight="1">
      <c r="A104" s="627" t="s">
        <v>163</v>
      </c>
      <c r="B104" s="627"/>
      <c r="C104" s="627"/>
      <c r="D104" s="623"/>
      <c r="E104" s="624"/>
      <c r="F104" s="625"/>
      <c r="G104" s="101"/>
      <c r="H104" s="101"/>
      <c r="AD104" s="82"/>
      <c r="AE104" s="82"/>
      <c r="AQ104" s="293"/>
      <c r="AR104" s="293"/>
      <c r="AS104" s="293"/>
      <c r="AT104" s="293"/>
      <c r="AU104" s="293"/>
      <c r="AV104" s="293"/>
      <c r="AW104" s="293"/>
      <c r="AX104" s="293"/>
      <c r="AY104" s="293"/>
      <c r="AZ104" s="293"/>
    </row>
    <row r="105" spans="1:52" s="78" customFormat="1" ht="21" customHeight="1">
      <c r="A105" s="628" t="s">
        <v>164</v>
      </c>
      <c r="B105" s="628"/>
      <c r="C105" s="628"/>
      <c r="D105" s="623"/>
      <c r="E105" s="624"/>
      <c r="F105" s="625"/>
      <c r="AD105" s="82"/>
      <c r="AE105" s="82"/>
    </row>
    <row r="106" spans="1:52" s="78" customFormat="1" ht="21" customHeight="1">
      <c r="A106" s="629"/>
      <c r="B106" s="629"/>
      <c r="C106" s="629"/>
      <c r="D106" s="623"/>
      <c r="E106" s="624"/>
      <c r="F106" s="625"/>
      <c r="AD106" s="82"/>
      <c r="AE106" s="82"/>
    </row>
    <row r="107" spans="1:52" s="78" customFormat="1" ht="23.45" customHeight="1">
      <c r="A107" s="633"/>
      <c r="B107" s="633"/>
      <c r="C107" s="633"/>
      <c r="D107" s="623"/>
      <c r="E107" s="624"/>
      <c r="F107" s="625"/>
      <c r="AD107" s="82"/>
      <c r="AE107" s="82"/>
    </row>
    <row r="108" spans="1:52" s="78" customFormat="1">
      <c r="A108" s="367"/>
      <c r="B108" s="367"/>
      <c r="C108" s="367"/>
      <c r="D108" s="366"/>
      <c r="E108" s="366"/>
      <c r="F108" s="366"/>
      <c r="AD108" s="82"/>
      <c r="AE108" s="82"/>
    </row>
    <row r="109" spans="1:52" s="78" customFormat="1" ht="62.45" customHeight="1">
      <c r="A109" s="471" t="str">
        <f>H109&amp;I109&amp;J109</f>
        <v>Note: Bidders may note that no prescribed proforma has been enclosed for Attachment 2 (N2JM/C&amp;M/CS/15(19)) Power of Attorney. Bidders may use their own proforma for furnishing the required information with the bid.</v>
      </c>
      <c r="B109" s="471"/>
      <c r="C109" s="471"/>
      <c r="D109" s="471"/>
      <c r="E109" s="471"/>
      <c r="F109" s="471"/>
      <c r="H109" s="368" t="s">
        <v>396</v>
      </c>
      <c r="I109" s="368" t="str">
        <f>"Attachment 2 (" &amp; Basic!$B$2 &amp; ") "</f>
        <v xml:space="preserve">Attachment 2 (N2JM/C&amp;M/CS/15(19)) </v>
      </c>
      <c r="J109" s="368" t="s">
        <v>395</v>
      </c>
      <c r="AD109" s="82"/>
      <c r="AE109" s="82"/>
    </row>
  </sheetData>
  <sheetProtection password="D8A0" sheet="1" formatColumns="0" formatRows="0" selectLockedCells="1"/>
  <customSheetViews>
    <customSheetView guid="{8BD42F4C-5837-4B6B-999C-7081B978F5B9}" showPageBreaks="1" showGridLines="0" fitToPage="1" printArea="1" hiddenRows="1" hiddenColumns="1" view="pageBreakPreview">
      <selection activeCell="D107" sqref="D107:F107"/>
      <rowBreaks count="3" manualBreakCount="3">
        <brk id="25" max="9" man="1"/>
        <brk id="48" max="9" man="1"/>
        <brk id="72" max="9" man="1"/>
      </rowBreaks>
      <pageMargins left="1.25" right="0.7" top="1.25" bottom="0.65" header="0.35433070866141703" footer="0.35433070866141703"/>
      <printOptions horizontalCentered="1"/>
      <pageSetup paperSize="9" scale="79" fitToHeight="4" orientation="portrait" r:id="rId1"/>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 guid="{C5EDEBE1-F188-4851-AFDC-E4218278837C}" showPageBreaks="1" showGridLines="0" printArea="1" view="pageBreakPreview" topLeftCell="C1">
      <selection activeCell="I20" sqref="I20"/>
      <rowBreaks count="3" manualBreakCount="3">
        <brk id="25" max="5" man="1"/>
        <brk id="46" max="5" man="1"/>
        <brk id="70" max="5" man="1"/>
      </rowBreaks>
      <pageMargins left="0.59" right="0.46" top="0.59055118110236204" bottom="0.59055118110236204" header="0.35433070866141703" footer="0.35433070866141703"/>
      <pageSetup paperSize="9" scale="83" fitToHeight="4" orientation="portrait" r:id="rId12"/>
      <headerFooter alignWithMargins="0">
        <oddFooter>&amp;R&amp;"Book Antiqua,Bold"&amp;8 Page &amp;P of &amp;N</oddFooter>
      </headerFooter>
    </customSheetView>
    <customSheetView guid="{896C4606-168D-457E-AE08-62C88BDF5B8A}" showPageBreaks="1" showGridLines="0" printArea="1" view="pageBreakPreview" topLeftCell="C1">
      <selection activeCell="I20" sqref="I20"/>
      <rowBreaks count="4" manualBreakCount="4">
        <brk id="25" max="5" man="1"/>
        <brk id="46" max="5" man="1"/>
        <brk id="70" max="5" man="1"/>
        <brk id="106" max="5" man="1"/>
      </rowBreaks>
      <pageMargins left="0.59" right="0.46" top="0.59055118110236204" bottom="0.59055118110236204" header="0.35433070866141703" footer="0.35433070866141703"/>
      <pageSetup paperSize="9" scale="83" fitToHeight="4" orientation="portrait" r:id="rId13"/>
      <headerFooter alignWithMargins="0">
        <oddFooter>&amp;R&amp;"Book Antiqua,Bold"&amp;8 Page &amp;P of &amp;N</oddFooter>
      </headerFooter>
    </customSheetView>
  </customSheetViews>
  <mergeCells count="81">
    <mergeCell ref="A101:C101"/>
    <mergeCell ref="A102:C102"/>
    <mergeCell ref="D102:F102"/>
    <mergeCell ref="D101:F101"/>
    <mergeCell ref="A93:B93"/>
    <mergeCell ref="B95:C95"/>
    <mergeCell ref="A99:C99"/>
    <mergeCell ref="D99:F99"/>
    <mergeCell ref="A100:C100"/>
    <mergeCell ref="B96:C96"/>
    <mergeCell ref="A109:F109"/>
    <mergeCell ref="A103:C103"/>
    <mergeCell ref="D103:F103"/>
    <mergeCell ref="A104:C104"/>
    <mergeCell ref="D104:F104"/>
    <mergeCell ref="A105:C105"/>
    <mergeCell ref="A106:C106"/>
    <mergeCell ref="D106:F106"/>
    <mergeCell ref="D105:F105"/>
    <mergeCell ref="A107:C107"/>
    <mergeCell ref="D107:F107"/>
    <mergeCell ref="D100:F100"/>
    <mergeCell ref="A92:F92"/>
    <mergeCell ref="E88:F88"/>
    <mergeCell ref="E89:F89"/>
    <mergeCell ref="B80:F80"/>
    <mergeCell ref="B81:F81"/>
    <mergeCell ref="B78:F78"/>
    <mergeCell ref="B79:F79"/>
    <mergeCell ref="B59:F59"/>
    <mergeCell ref="C72:D72"/>
    <mergeCell ref="B74:F74"/>
    <mergeCell ref="B75:F75"/>
    <mergeCell ref="B76:F76"/>
    <mergeCell ref="B54:F54"/>
    <mergeCell ref="B55:F55"/>
    <mergeCell ref="B56:F56"/>
    <mergeCell ref="B57:F57"/>
    <mergeCell ref="B77:F77"/>
    <mergeCell ref="B58:F58"/>
    <mergeCell ref="B49:F49"/>
    <mergeCell ref="B50:F50"/>
    <mergeCell ref="B51:F51"/>
    <mergeCell ref="B52:F52"/>
    <mergeCell ref="B53:F53"/>
    <mergeCell ref="D39:F39"/>
    <mergeCell ref="D40:F40"/>
    <mergeCell ref="B47:F47"/>
    <mergeCell ref="D42:F42"/>
    <mergeCell ref="B48:F48"/>
    <mergeCell ref="D44:F44"/>
    <mergeCell ref="D45:F45"/>
    <mergeCell ref="D43:F43"/>
    <mergeCell ref="D34:F34"/>
    <mergeCell ref="D35:F35"/>
    <mergeCell ref="D36:F36"/>
    <mergeCell ref="D37:F37"/>
    <mergeCell ref="D38:F38"/>
    <mergeCell ref="D29:F29"/>
    <mergeCell ref="D30:F30"/>
    <mergeCell ref="D31:F31"/>
    <mergeCell ref="D32:F32"/>
    <mergeCell ref="D33:F33"/>
    <mergeCell ref="D22:F22"/>
    <mergeCell ref="D28:F28"/>
    <mergeCell ref="G22:J22"/>
    <mergeCell ref="D23:F23"/>
    <mergeCell ref="D24:F24"/>
    <mergeCell ref="D25:F25"/>
    <mergeCell ref="D26:F26"/>
    <mergeCell ref="D27:F27"/>
    <mergeCell ref="B19:F19"/>
    <mergeCell ref="G19:J19"/>
    <mergeCell ref="D20:F20"/>
    <mergeCell ref="D21:F21"/>
    <mergeCell ref="A3:F3"/>
    <mergeCell ref="C5:F5"/>
    <mergeCell ref="B6:C6"/>
    <mergeCell ref="C15:F15"/>
    <mergeCell ref="G16:H16"/>
    <mergeCell ref="B17:F17"/>
  </mergeCells>
  <conditionalFormatting sqref="Z23">
    <cfRule type="expression" dxfId="5" priority="13" stopIfTrue="1">
      <formula>"if(right($I$21,1)=""."")"</formula>
    </cfRule>
  </conditionalFormatting>
  <conditionalFormatting sqref="H25">
    <cfRule type="expression" dxfId="4" priority="12" stopIfTrue="1">
      <formula>$G$25="Not Applicable"</formula>
    </cfRule>
  </conditionalFormatting>
  <conditionalFormatting sqref="D24:F24 H24:H25">
    <cfRule type="expression" dxfId="3" priority="11" stopIfTrue="1">
      <formula>$H$24="Sole Bidder"</formula>
    </cfRule>
  </conditionalFormatting>
  <conditionalFormatting sqref="D25:F25">
    <cfRule type="expression" dxfId="2" priority="8" stopIfTrue="1">
      <formula>$G$25="No"</formula>
    </cfRule>
  </conditionalFormatting>
  <conditionalFormatting sqref="A92:F94 A97:F97 A95:A96 D95:E96">
    <cfRule type="expression" dxfId="1" priority="5">
      <formula>$H$24="Sole Bidder"</formula>
    </cfRule>
  </conditionalFormatting>
  <conditionalFormatting sqref="B80:F80">
    <cfRule type="expression" dxfId="0" priority="1">
      <formula>$H$24="Sole Bidder"</formula>
    </cfRule>
  </conditionalFormatting>
  <dataValidations count="3">
    <dataValidation type="whole" allowBlank="1" showInputMessage="1" showErrorMessage="1" error="Enter numeric figure only !" prompt="Enter the Bid Security Amount in Figures" sqref="I20:I21">
      <formula1>0</formula1>
      <formula2>990000000</formula2>
    </dataValidation>
    <dataValidation type="whole" allowBlank="1" showInputMessage="1" showErrorMessage="1" error="Enter numeric figure between 1 to 20 only !" prompt="Enter the Validity of Bid Security in MONTHS" sqref="J20:J21">
      <formula1>1</formula1>
      <formula2>20</formula2>
    </dataValidation>
    <dataValidation type="list" allowBlank="1" showInputMessage="1" showErrorMessage="1" sqref="G20:G21">
      <formula1>$AC$18:$AC$22</formula1>
    </dataValidation>
  </dataValidations>
  <printOptions horizontalCentered="1"/>
  <pageMargins left="1.25" right="0.7" top="1.25" bottom="0.65" header="0.35433070866141703" footer="0.35433070866141703"/>
  <pageSetup paperSize="9" scale="79" fitToHeight="4" orientation="portrait" r:id="rId14"/>
  <headerFooter alignWithMargins="0">
    <oddFooter>&amp;R&amp;"Book Antiqua,Bold"&amp;8 Page &amp;P of &amp;N</oddFooter>
  </headerFooter>
  <rowBreaks count="3" manualBreakCount="3">
    <brk id="25" max="9" man="1"/>
    <brk id="48" max="9" man="1"/>
    <brk id="72" max="9"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5" customWidth="1"/>
    <col min="2" max="2" width="11.85546875" style="5" customWidth="1"/>
    <col min="3" max="15" width="9.140625" style="5"/>
    <col min="16" max="16384" width="9.140625" style="2"/>
  </cols>
  <sheetData>
    <row r="1" spans="1:15" s="1" customFormat="1" ht="30" customHeight="1">
      <c r="A1" s="636">
        <f>'Bid Form 1st Envelope '!I20</f>
        <v>0</v>
      </c>
      <c r="B1" s="636"/>
      <c r="C1" s="3"/>
      <c r="D1" s="3"/>
      <c r="E1" s="3"/>
      <c r="F1" s="3"/>
      <c r="G1" s="3"/>
      <c r="H1" s="3"/>
      <c r="I1" s="3"/>
      <c r="J1" s="3"/>
      <c r="K1" s="3"/>
      <c r="L1" s="3"/>
      <c r="M1" s="3"/>
      <c r="N1" s="3"/>
      <c r="O1" s="3"/>
    </row>
    <row r="2" spans="1:15" s="1" customFormat="1" ht="30" customHeight="1">
      <c r="A2" s="4"/>
      <c r="B2" s="3"/>
      <c r="C2" s="3"/>
      <c r="D2" s="3"/>
      <c r="E2" s="3"/>
      <c r="F2" s="3"/>
      <c r="G2" s="3"/>
      <c r="H2" s="3"/>
      <c r="I2" s="3"/>
      <c r="J2" s="3"/>
      <c r="K2" s="3"/>
      <c r="L2" s="3"/>
      <c r="M2" s="3"/>
      <c r="N2" s="3"/>
      <c r="O2" s="3"/>
    </row>
    <row r="3" spans="1:15">
      <c r="A3" s="4"/>
    </row>
    <row r="4" spans="1:15">
      <c r="A4" s="6" t="str">
        <f>IF(OR((A1&gt;9999999999),(A1&lt;0)),"Invalid Entry - More than 1000 crore OR -ve value",IF(A1=0, "Rs. Zero Only ",+CONCATENATE("Rs. ", B11,D11,B10,D10,B9,D9,B8,D8,B7,D7,B6," Only")))</f>
        <v xml:space="preserve">Rs. Zero Only </v>
      </c>
    </row>
    <row r="5" spans="1:15">
      <c r="A5" s="4"/>
    </row>
    <row r="6" spans="1:15">
      <c r="A6" s="7">
        <f>-INT(A1/100)*100+ROUND(A1,0)</f>
        <v>0</v>
      </c>
      <c r="B6" s="5" t="str">
        <f t="shared" ref="B6:B11" si="0">IF(A6=0,"",LOOKUP(A6,$A$13:$A$112,$B$13:$B$112))</f>
        <v/>
      </c>
      <c r="D6" s="6"/>
    </row>
    <row r="7" spans="1:15">
      <c r="A7" s="7">
        <f>-INT(A1/1000)*10+INT(A1/100)</f>
        <v>0</v>
      </c>
      <c r="B7" s="5" t="str">
        <f t="shared" si="0"/>
        <v/>
      </c>
      <c r="D7" s="6" t="str">
        <f>+IF(B7="",""," Hundred ")</f>
        <v/>
      </c>
    </row>
    <row r="8" spans="1:15">
      <c r="A8" s="7">
        <f>-INT(A1/100000)*100+INT(A1/1000)</f>
        <v>0</v>
      </c>
      <c r="B8" s="5" t="str">
        <f t="shared" si="0"/>
        <v/>
      </c>
      <c r="D8" s="6" t="str">
        <f>IF((B8=""),IF(C8="",""," Thousand ")," Thousand ")</f>
        <v/>
      </c>
    </row>
    <row r="9" spans="1:15">
      <c r="A9" s="7">
        <f>-INT(A1/10000000)*100+INT(A1/100000)</f>
        <v>0</v>
      </c>
      <c r="B9" s="5" t="str">
        <f t="shared" si="0"/>
        <v/>
      </c>
      <c r="D9" s="6" t="str">
        <f>IF((B9=""),IF(C9="",""," Lac ")," Lac ")</f>
        <v/>
      </c>
    </row>
    <row r="10" spans="1:15">
      <c r="A10" s="7">
        <f>-INT(A1/1000000000)*100+INT(A1/10000000)</f>
        <v>0</v>
      </c>
      <c r="B10" s="8" t="str">
        <f t="shared" si="0"/>
        <v/>
      </c>
      <c r="D10" s="6" t="str">
        <f>IF((B10=""),IF(C10="",""," Crore ")," Crore ")</f>
        <v/>
      </c>
    </row>
    <row r="11" spans="1:15">
      <c r="A11" s="9">
        <f>-INT(A1/10000000000)*1000+INT(A1/1000000000)</f>
        <v>0</v>
      </c>
      <c r="B11" s="8" t="str">
        <f t="shared" si="0"/>
        <v/>
      </c>
      <c r="D11" s="6" t="str">
        <f>IF((B11=""),IF(C11="",""," Hundred ")," Hundred ")</f>
        <v/>
      </c>
    </row>
    <row r="13" spans="1:15">
      <c r="A13" s="10">
        <v>1</v>
      </c>
      <c r="B13" s="11" t="s">
        <v>179</v>
      </c>
    </row>
    <row r="14" spans="1:15">
      <c r="A14" s="10">
        <v>2</v>
      </c>
      <c r="B14" s="11" t="s">
        <v>180</v>
      </c>
    </row>
    <row r="15" spans="1:15">
      <c r="A15" s="10">
        <v>3</v>
      </c>
      <c r="B15" s="11" t="s">
        <v>181</v>
      </c>
    </row>
    <row r="16" spans="1:15">
      <c r="A16" s="10">
        <v>4</v>
      </c>
      <c r="B16" s="11" t="s">
        <v>182</v>
      </c>
    </row>
    <row r="17" spans="1:2">
      <c r="A17" s="10">
        <v>5</v>
      </c>
      <c r="B17" s="11" t="s">
        <v>183</v>
      </c>
    </row>
    <row r="18" spans="1:2">
      <c r="A18" s="10">
        <v>6</v>
      </c>
      <c r="B18" s="11" t="s">
        <v>184</v>
      </c>
    </row>
    <row r="19" spans="1:2">
      <c r="A19" s="10">
        <v>7</v>
      </c>
      <c r="B19" s="11" t="s">
        <v>185</v>
      </c>
    </row>
    <row r="20" spans="1:2">
      <c r="A20" s="10">
        <v>8</v>
      </c>
      <c r="B20" s="11" t="s">
        <v>186</v>
      </c>
    </row>
    <row r="21" spans="1:2">
      <c r="A21" s="10">
        <v>9</v>
      </c>
      <c r="B21" s="11" t="s">
        <v>187</v>
      </c>
    </row>
    <row r="22" spans="1:2">
      <c r="A22" s="10">
        <v>10</v>
      </c>
      <c r="B22" s="11" t="s">
        <v>188</v>
      </c>
    </row>
    <row r="23" spans="1:2">
      <c r="A23" s="10">
        <v>11</v>
      </c>
      <c r="B23" s="11" t="s">
        <v>189</v>
      </c>
    </row>
    <row r="24" spans="1:2">
      <c r="A24" s="10">
        <v>12</v>
      </c>
      <c r="B24" s="11" t="s">
        <v>190</v>
      </c>
    </row>
    <row r="25" spans="1:2">
      <c r="A25" s="10">
        <v>13</v>
      </c>
      <c r="B25" s="11" t="s">
        <v>191</v>
      </c>
    </row>
    <row r="26" spans="1:2">
      <c r="A26" s="10">
        <v>14</v>
      </c>
      <c r="B26" s="11" t="s">
        <v>192</v>
      </c>
    </row>
    <row r="27" spans="1:2">
      <c r="A27" s="10">
        <v>15</v>
      </c>
      <c r="B27" s="11" t="s">
        <v>193</v>
      </c>
    </row>
    <row r="28" spans="1:2">
      <c r="A28" s="10">
        <v>16</v>
      </c>
      <c r="B28" s="11" t="s">
        <v>194</v>
      </c>
    </row>
    <row r="29" spans="1:2">
      <c r="A29" s="10">
        <v>17</v>
      </c>
      <c r="B29" s="11" t="s">
        <v>195</v>
      </c>
    </row>
    <row r="30" spans="1:2">
      <c r="A30" s="10">
        <v>18</v>
      </c>
      <c r="B30" s="11" t="s">
        <v>196</v>
      </c>
    </row>
    <row r="31" spans="1:2">
      <c r="A31" s="10">
        <v>19</v>
      </c>
      <c r="B31" s="11" t="s">
        <v>197</v>
      </c>
    </row>
    <row r="32" spans="1:2">
      <c r="A32" s="10">
        <v>20</v>
      </c>
      <c r="B32" s="11" t="s">
        <v>198</v>
      </c>
    </row>
    <row r="33" spans="1:2">
      <c r="A33" s="10">
        <v>21</v>
      </c>
      <c r="B33" s="11" t="s">
        <v>199</v>
      </c>
    </row>
    <row r="34" spans="1:2">
      <c r="A34" s="10">
        <v>22</v>
      </c>
      <c r="B34" s="11" t="s">
        <v>200</v>
      </c>
    </row>
    <row r="35" spans="1:2">
      <c r="A35" s="10">
        <v>23</v>
      </c>
      <c r="B35" s="11" t="s">
        <v>201</v>
      </c>
    </row>
    <row r="36" spans="1:2">
      <c r="A36" s="10">
        <v>24</v>
      </c>
      <c r="B36" s="11" t="s">
        <v>202</v>
      </c>
    </row>
    <row r="37" spans="1:2">
      <c r="A37" s="10">
        <v>25</v>
      </c>
      <c r="B37" s="11" t="s">
        <v>203</v>
      </c>
    </row>
    <row r="38" spans="1:2">
      <c r="A38" s="10">
        <v>26</v>
      </c>
      <c r="B38" s="11" t="s">
        <v>204</v>
      </c>
    </row>
    <row r="39" spans="1:2">
      <c r="A39" s="10">
        <v>27</v>
      </c>
      <c r="B39" s="11" t="s">
        <v>205</v>
      </c>
    </row>
    <row r="40" spans="1:2">
      <c r="A40" s="10">
        <v>28</v>
      </c>
      <c r="B40" s="11" t="s">
        <v>206</v>
      </c>
    </row>
    <row r="41" spans="1:2">
      <c r="A41" s="10">
        <v>29</v>
      </c>
      <c r="B41" s="11" t="s">
        <v>207</v>
      </c>
    </row>
    <row r="42" spans="1:2">
      <c r="A42" s="10">
        <v>30</v>
      </c>
      <c r="B42" s="11" t="s">
        <v>208</v>
      </c>
    </row>
    <row r="43" spans="1:2">
      <c r="A43" s="10">
        <v>31</v>
      </c>
      <c r="B43" s="11" t="s">
        <v>209</v>
      </c>
    </row>
    <row r="44" spans="1:2">
      <c r="A44" s="10">
        <v>32</v>
      </c>
      <c r="B44" s="11" t="s">
        <v>210</v>
      </c>
    </row>
    <row r="45" spans="1:2">
      <c r="A45" s="10">
        <v>33</v>
      </c>
      <c r="B45" s="11" t="s">
        <v>211</v>
      </c>
    </row>
    <row r="46" spans="1:2">
      <c r="A46" s="10">
        <v>34</v>
      </c>
      <c r="B46" s="11" t="s">
        <v>212</v>
      </c>
    </row>
    <row r="47" spans="1:2">
      <c r="A47" s="10">
        <v>35</v>
      </c>
      <c r="B47" s="11" t="s">
        <v>14</v>
      </c>
    </row>
    <row r="48" spans="1:2">
      <c r="A48" s="10">
        <v>36</v>
      </c>
      <c r="B48" s="11" t="s">
        <v>213</v>
      </c>
    </row>
    <row r="49" spans="1:2">
      <c r="A49" s="10">
        <v>37</v>
      </c>
      <c r="B49" s="11" t="s">
        <v>214</v>
      </c>
    </row>
    <row r="50" spans="1:2">
      <c r="A50" s="10">
        <v>38</v>
      </c>
      <c r="B50" s="11" t="s">
        <v>215</v>
      </c>
    </row>
    <row r="51" spans="1:2">
      <c r="A51" s="10">
        <v>39</v>
      </c>
      <c r="B51" s="11" t="s">
        <v>216</v>
      </c>
    </row>
    <row r="52" spans="1:2">
      <c r="A52" s="10">
        <v>40</v>
      </c>
      <c r="B52" s="11" t="s">
        <v>217</v>
      </c>
    </row>
    <row r="53" spans="1:2">
      <c r="A53" s="10">
        <v>41</v>
      </c>
      <c r="B53" s="11" t="s">
        <v>218</v>
      </c>
    </row>
    <row r="54" spans="1:2">
      <c r="A54" s="10">
        <v>42</v>
      </c>
      <c r="B54" s="11" t="s">
        <v>219</v>
      </c>
    </row>
    <row r="55" spans="1:2">
      <c r="A55" s="10">
        <v>43</v>
      </c>
      <c r="B55" s="11" t="s">
        <v>220</v>
      </c>
    </row>
    <row r="56" spans="1:2">
      <c r="A56" s="10">
        <v>44</v>
      </c>
      <c r="B56" s="11" t="s">
        <v>221</v>
      </c>
    </row>
    <row r="57" spans="1:2">
      <c r="A57" s="10">
        <v>45</v>
      </c>
      <c r="B57" s="11" t="s">
        <v>222</v>
      </c>
    </row>
    <row r="58" spans="1:2">
      <c r="A58" s="10">
        <v>46</v>
      </c>
      <c r="B58" s="11" t="s">
        <v>223</v>
      </c>
    </row>
    <row r="59" spans="1:2">
      <c r="A59" s="10">
        <v>47</v>
      </c>
      <c r="B59" s="11" t="s">
        <v>224</v>
      </c>
    </row>
    <row r="60" spans="1:2">
      <c r="A60" s="10">
        <v>48</v>
      </c>
      <c r="B60" s="11" t="s">
        <v>225</v>
      </c>
    </row>
    <row r="61" spans="1:2">
      <c r="A61" s="10">
        <v>49</v>
      </c>
      <c r="B61" s="11" t="s">
        <v>226</v>
      </c>
    </row>
    <row r="62" spans="1:2">
      <c r="A62" s="10">
        <v>50</v>
      </c>
      <c r="B62" s="11" t="s">
        <v>227</v>
      </c>
    </row>
    <row r="63" spans="1:2">
      <c r="A63" s="10">
        <v>51</v>
      </c>
      <c r="B63" s="11" t="s">
        <v>228</v>
      </c>
    </row>
    <row r="64" spans="1:2">
      <c r="A64" s="10">
        <v>52</v>
      </c>
      <c r="B64" s="11" t="s">
        <v>229</v>
      </c>
    </row>
    <row r="65" spans="1:2">
      <c r="A65" s="10">
        <v>53</v>
      </c>
      <c r="B65" s="11" t="s">
        <v>230</v>
      </c>
    </row>
    <row r="66" spans="1:2">
      <c r="A66" s="10">
        <v>54</v>
      </c>
      <c r="B66" s="11" t="s">
        <v>231</v>
      </c>
    </row>
    <row r="67" spans="1:2">
      <c r="A67" s="10">
        <v>55</v>
      </c>
      <c r="B67" s="11" t="s">
        <v>232</v>
      </c>
    </row>
    <row r="68" spans="1:2">
      <c r="A68" s="10">
        <v>56</v>
      </c>
      <c r="B68" s="11" t="s">
        <v>233</v>
      </c>
    </row>
    <row r="69" spans="1:2">
      <c r="A69" s="10">
        <v>57</v>
      </c>
      <c r="B69" s="11" t="s">
        <v>234</v>
      </c>
    </row>
    <row r="70" spans="1:2">
      <c r="A70" s="10">
        <v>58</v>
      </c>
      <c r="B70" s="11" t="s">
        <v>235</v>
      </c>
    </row>
    <row r="71" spans="1:2">
      <c r="A71" s="10">
        <v>59</v>
      </c>
      <c r="B71" s="11" t="s">
        <v>236</v>
      </c>
    </row>
    <row r="72" spans="1:2">
      <c r="A72" s="10">
        <v>60</v>
      </c>
      <c r="B72" s="11" t="s">
        <v>237</v>
      </c>
    </row>
    <row r="73" spans="1:2">
      <c r="A73" s="10">
        <v>61</v>
      </c>
      <c r="B73" s="11" t="s">
        <v>238</v>
      </c>
    </row>
    <row r="74" spans="1:2">
      <c r="A74" s="10">
        <v>62</v>
      </c>
      <c r="B74" s="11" t="s">
        <v>239</v>
      </c>
    </row>
    <row r="75" spans="1:2">
      <c r="A75" s="10">
        <v>63</v>
      </c>
      <c r="B75" s="11" t="s">
        <v>240</v>
      </c>
    </row>
    <row r="76" spans="1:2">
      <c r="A76" s="10">
        <v>64</v>
      </c>
      <c r="B76" s="11" t="s">
        <v>241</v>
      </c>
    </row>
    <row r="77" spans="1:2">
      <c r="A77" s="10">
        <v>65</v>
      </c>
      <c r="B77" s="11" t="s">
        <v>242</v>
      </c>
    </row>
    <row r="78" spans="1:2">
      <c r="A78" s="10">
        <v>66</v>
      </c>
      <c r="B78" s="11" t="s">
        <v>243</v>
      </c>
    </row>
    <row r="79" spans="1:2">
      <c r="A79" s="10">
        <v>67</v>
      </c>
      <c r="B79" s="11" t="s">
        <v>244</v>
      </c>
    </row>
    <row r="80" spans="1:2">
      <c r="A80" s="10">
        <v>68</v>
      </c>
      <c r="B80" s="11" t="s">
        <v>245</v>
      </c>
    </row>
    <row r="81" spans="1:2">
      <c r="A81" s="10">
        <v>69</v>
      </c>
      <c r="B81" s="11" t="s">
        <v>246</v>
      </c>
    </row>
    <row r="82" spans="1:2">
      <c r="A82" s="10">
        <v>70</v>
      </c>
      <c r="B82" s="11" t="s">
        <v>247</v>
      </c>
    </row>
    <row r="83" spans="1:2">
      <c r="A83" s="10">
        <v>71</v>
      </c>
      <c r="B83" s="11" t="s">
        <v>248</v>
      </c>
    </row>
    <row r="84" spans="1:2">
      <c r="A84" s="10">
        <v>72</v>
      </c>
      <c r="B84" s="11" t="s">
        <v>249</v>
      </c>
    </row>
    <row r="85" spans="1:2">
      <c r="A85" s="10">
        <v>73</v>
      </c>
      <c r="B85" s="11" t="s">
        <v>250</v>
      </c>
    </row>
    <row r="86" spans="1:2">
      <c r="A86" s="10">
        <v>74</v>
      </c>
      <c r="B86" s="11" t="s">
        <v>251</v>
      </c>
    </row>
    <row r="87" spans="1:2">
      <c r="A87" s="10">
        <v>75</v>
      </c>
      <c r="B87" s="11" t="s">
        <v>252</v>
      </c>
    </row>
    <row r="88" spans="1:2">
      <c r="A88" s="10">
        <v>76</v>
      </c>
      <c r="B88" s="11" t="s">
        <v>253</v>
      </c>
    </row>
    <row r="89" spans="1:2">
      <c r="A89" s="10">
        <v>77</v>
      </c>
      <c r="B89" s="11" t="s">
        <v>254</v>
      </c>
    </row>
    <row r="90" spans="1:2">
      <c r="A90" s="10">
        <v>78</v>
      </c>
      <c r="B90" s="11" t="s">
        <v>255</v>
      </c>
    </row>
    <row r="91" spans="1:2">
      <c r="A91" s="10">
        <v>79</v>
      </c>
      <c r="B91" s="11" t="s">
        <v>256</v>
      </c>
    </row>
    <row r="92" spans="1:2">
      <c r="A92" s="10">
        <v>80</v>
      </c>
      <c r="B92" s="11" t="s">
        <v>257</v>
      </c>
    </row>
    <row r="93" spans="1:2">
      <c r="A93" s="10">
        <v>81</v>
      </c>
      <c r="B93" s="11" t="s">
        <v>258</v>
      </c>
    </row>
    <row r="94" spans="1:2">
      <c r="A94" s="10">
        <v>82</v>
      </c>
      <c r="B94" s="11" t="s">
        <v>259</v>
      </c>
    </row>
    <row r="95" spans="1:2">
      <c r="A95" s="10">
        <v>83</v>
      </c>
      <c r="B95" s="11" t="s">
        <v>260</v>
      </c>
    </row>
    <row r="96" spans="1:2">
      <c r="A96" s="10">
        <v>84</v>
      </c>
      <c r="B96" s="11" t="s">
        <v>261</v>
      </c>
    </row>
    <row r="97" spans="1:2">
      <c r="A97" s="10">
        <v>85</v>
      </c>
      <c r="B97" s="11" t="s">
        <v>262</v>
      </c>
    </row>
    <row r="98" spans="1:2">
      <c r="A98" s="10">
        <v>86</v>
      </c>
      <c r="B98" s="11" t="s">
        <v>263</v>
      </c>
    </row>
    <row r="99" spans="1:2">
      <c r="A99" s="10">
        <v>87</v>
      </c>
      <c r="B99" s="11" t="s">
        <v>264</v>
      </c>
    </row>
    <row r="100" spans="1:2">
      <c r="A100" s="10">
        <v>88</v>
      </c>
      <c r="B100" s="11" t="s">
        <v>265</v>
      </c>
    </row>
    <row r="101" spans="1:2">
      <c r="A101" s="10">
        <v>89</v>
      </c>
      <c r="B101" s="11" t="s">
        <v>266</v>
      </c>
    </row>
    <row r="102" spans="1:2">
      <c r="A102" s="10">
        <v>90</v>
      </c>
      <c r="B102" s="11" t="s">
        <v>267</v>
      </c>
    </row>
    <row r="103" spans="1:2">
      <c r="A103" s="10">
        <v>91</v>
      </c>
      <c r="B103" s="11" t="s">
        <v>268</v>
      </c>
    </row>
    <row r="104" spans="1:2">
      <c r="A104" s="10">
        <v>92</v>
      </c>
      <c r="B104" s="11" t="s">
        <v>269</v>
      </c>
    </row>
    <row r="105" spans="1:2">
      <c r="A105" s="10">
        <v>93</v>
      </c>
      <c r="B105" s="11" t="s">
        <v>270</v>
      </c>
    </row>
    <row r="106" spans="1:2">
      <c r="A106" s="10">
        <v>94</v>
      </c>
      <c r="B106" s="11" t="s">
        <v>271</v>
      </c>
    </row>
    <row r="107" spans="1:2">
      <c r="A107" s="10">
        <v>95</v>
      </c>
      <c r="B107" s="11" t="s">
        <v>272</v>
      </c>
    </row>
    <row r="108" spans="1:2">
      <c r="A108" s="10">
        <v>96</v>
      </c>
      <c r="B108" s="11" t="s">
        <v>273</v>
      </c>
    </row>
    <row r="109" spans="1:2">
      <c r="A109" s="10">
        <v>97</v>
      </c>
      <c r="B109" s="11" t="s">
        <v>274</v>
      </c>
    </row>
    <row r="110" spans="1:2">
      <c r="A110" s="10">
        <v>98</v>
      </c>
      <c r="B110" s="11" t="s">
        <v>275</v>
      </c>
    </row>
    <row r="111" spans="1:2">
      <c r="A111" s="10">
        <v>99</v>
      </c>
      <c r="B111" s="11" t="s">
        <v>276</v>
      </c>
    </row>
    <row r="112" spans="1:2">
      <c r="A112" s="10">
        <v>100</v>
      </c>
      <c r="B112" s="11" t="s">
        <v>277</v>
      </c>
    </row>
  </sheetData>
  <sheetProtection password="8F0B" sheet="1" objects="1" scenarios="1" selectLockedCells="1" selectUnlockedCells="1"/>
  <customSheetViews>
    <customSheetView guid="{8BD42F4C-5837-4B6B-999C-7081B978F5B9}" state="hidden">
      <selection activeCell="A4" sqref="A4"/>
      <pageMargins left="0.75" right="0.75" top="1" bottom="1" header="0.5" footer="0.5"/>
      <pageSetup orientation="portrait" r:id="rId1"/>
      <headerFooter alignWithMargins="0"/>
    </customSheetView>
    <customSheetView guid="{705A993D-5DF6-4963-9DB5-8F89E6445EBA}" state="hidden">
      <selection activeCell="A4" sqref="A4"/>
      <pageMargins left="0.75" right="0.75" top="1" bottom="1" header="0.5" footer="0.5"/>
      <pageSetup orientation="portrait" r:id="rId2"/>
      <headerFooter alignWithMargins="0"/>
    </customSheetView>
    <customSheetView guid="{FFA7F230-53D0-48EC-855F-98BD36863E0C}" state="hidden">
      <selection activeCell="A4" sqref="A4"/>
      <pageMargins left="0.75" right="0.75" top="1" bottom="1" header="0.5" footer="0.5"/>
      <pageSetup orientation="portrait" r:id="rId3"/>
      <headerFooter alignWithMargins="0"/>
    </customSheetView>
    <customSheetView guid="{0E3D301D-E03B-4B92-8B58-0C87959E7F62}" state="hidden">
      <selection activeCell="A4" sqref="A4"/>
      <pageMargins left="0.75" right="0.75" top="1" bottom="1" header="0.5" footer="0.5"/>
      <pageSetup orientation="portrait" r:id="rId4"/>
      <headerFooter alignWithMargins="0"/>
    </customSheetView>
    <customSheetView guid="{494F6778-23FE-4AAC-B37D-6C7543FC13B9}" state="hidden">
      <selection activeCell="A4" sqref="A4"/>
      <pageMargins left="0.75" right="0.75" top="1" bottom="1" header="0.5" footer="0.5"/>
      <pageSetup orientation="portrait" r:id="rId5"/>
      <headerFooter alignWithMargins="0"/>
    </customSheetView>
    <customSheetView guid="{43BCBF1E-CDCF-4541-8D79-87EDCECBC1FD}" state="hidden">
      <selection activeCell="A4" sqref="A4"/>
      <pageMargins left="0.75" right="0.75" top="1" bottom="1" header="0.5" footer="0.5"/>
      <pageSetup orientation="portrait" r:id="rId6"/>
      <headerFooter alignWithMargins="0"/>
    </customSheetView>
    <customSheetView guid="{7A9EA6D6-4DDF-43D9-92E6-C6AFAD14E266}" state="hidden">
      <selection activeCell="A4" sqref="A4"/>
      <pageMargins left="0.75" right="0.75" top="1" bottom="1" header="0.5" footer="0.5"/>
      <pageSetup orientation="portrait" r:id="rId7"/>
      <headerFooter alignWithMargins="0"/>
    </customSheetView>
    <customSheetView guid="{DC28ED1E-3E35-4094-9C2B-5C0A1C1D459C}" state="hidden">
      <selection activeCell="A4" sqref="A4"/>
      <pageMargins left="0.75" right="0.75" top="1" bottom="1" header="0.5" footer="0.5"/>
      <pageSetup orientation="portrait" r:id="rId8"/>
      <headerFooter alignWithMargins="0"/>
    </customSheetView>
    <customSheetView guid="{0FD57552-2BEC-46C5-9782-073911F63806}" state="hidden">
      <selection activeCell="A4" sqref="A4"/>
      <pageMargins left="0.75" right="0.75" top="1" bottom="1" header="0.5" footer="0.5"/>
      <pageSetup orientation="portrait" r:id="rId9"/>
      <headerFooter alignWithMargins="0"/>
    </customSheetView>
    <customSheetView guid="{31C9BD41-85AC-49F8-A4C5-D341A7DF9809}" state="hidden">
      <selection activeCell="A4" sqref="A4"/>
      <pageMargins left="0.75" right="0.75" top="1" bottom="1" header="0.5" footer="0.5"/>
      <pageSetup orientation="portrait" r:id="rId10"/>
      <headerFooter alignWithMargins="0"/>
    </customSheetView>
    <customSheetView guid="{98F1BFA0-C539-421E-A117-3F3CC19FB763}" state="hidden">
      <selection activeCell="A4" sqref="A4"/>
      <pageMargins left="0.75" right="0.75" top="1" bottom="1" header="0.5" footer="0.5"/>
      <pageSetup orientation="portrait" r:id="rId11"/>
      <headerFooter alignWithMargins="0"/>
    </customSheetView>
    <customSheetView guid="{C5EDEBE1-F188-4851-AFDC-E4218278837C}" state="hidden">
      <selection activeCell="A4" sqref="A4"/>
      <pageMargins left="0.75" right="0.75" top="1" bottom="1" header="0.5" footer="0.5"/>
      <pageSetup orientation="portrait" r:id="rId12"/>
      <headerFooter alignWithMargins="0"/>
    </customSheetView>
    <customSheetView guid="{896C4606-168D-457E-AE08-62C88BDF5B8A}" state="hidden">
      <selection activeCell="A4" sqref="A4"/>
      <pageMargins left="0.75" right="0.75" top="1" bottom="1" header="0.5" footer="0.5"/>
      <pageSetup orientation="portrait" r:id="rId13"/>
      <headerFooter alignWithMargins="0"/>
    </customSheetView>
  </customSheetViews>
  <mergeCells count="1">
    <mergeCell ref="A1:B1"/>
  </mergeCells>
  <pageMargins left="0.75" right="0.75" top="1" bottom="1" header="0.5" footer="0.5"/>
  <pageSetup orientation="portrait" r:id="rId1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87</vt:i4>
      </vt:variant>
    </vt:vector>
  </HeadingPairs>
  <TitlesOfParts>
    <vt:vector size="112" baseType="lpstr">
      <vt:lpstr>Basic</vt:lpstr>
      <vt:lpstr>Cover</vt:lpstr>
      <vt:lpstr>Names of Bidder</vt:lpstr>
      <vt:lpstr>Attach 3(JV)</vt:lpstr>
      <vt:lpstr>Attach 3(QR)</vt:lpstr>
      <vt:lpstr>Attach QR</vt:lpstr>
      <vt:lpstr>Attach 4</vt:lpstr>
      <vt:lpstr>Attach 4 (A)</vt:lpstr>
      <vt:lpstr>Attach 4 (B)</vt:lpstr>
      <vt:lpstr>Attach 5</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9'!Print_Area</vt:lpstr>
      <vt:lpstr>'Attach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Saluja {प्रवीन सलूजा}</cp:lastModifiedBy>
  <cp:lastPrinted>2018-01-25T12:34:02Z</cp:lastPrinted>
  <dcterms:created xsi:type="dcterms:W3CDTF">2010-09-27T08:09:01Z</dcterms:created>
  <dcterms:modified xsi:type="dcterms:W3CDTF">2019-07-10T06:47:40Z</dcterms:modified>
</cp:coreProperties>
</file>